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sser.diab\Desktop\"/>
    </mc:Choice>
  </mc:AlternateContent>
  <bookViews>
    <workbookView xWindow="0" yWindow="0" windowWidth="20490" windowHeight="7755"/>
  </bookViews>
  <sheets>
    <sheet name="Tracking Register" sheetId="1" r:id="rId1"/>
    <sheet name="KPI" sheetId="2" r:id="rId2"/>
    <sheet name="Instructions" sheetId="3" r:id="rId3"/>
    <sheet name="DCs Data" sheetId="4" r:id="rId4"/>
    <sheet name="KPI explanation" sheetId="5" r:id="rId5"/>
  </sheets>
  <definedNames>
    <definedName name="_xlnm._FilterDatabase" localSheetId="0" hidden="1">'Tracking Register'!$A$10:$N$1855</definedName>
    <definedName name="Z_007FC745_027C_4678_BF97_F475B0218DAA_.wvu.Cols" localSheetId="2" hidden="1">Instructions!$Z:$Z</definedName>
    <definedName name="Z_007FC745_027C_4678_BF97_F475B0218DAA_.wvu.Cols" localSheetId="1" hidden="1">KPI!$C:$D</definedName>
    <definedName name="Z_007FC745_027C_4678_BF97_F475B0218DAA_.wvu.Cols" localSheetId="0" hidden="1">'Tracking Register'!$O:$X</definedName>
    <definedName name="Z_007FC745_027C_4678_BF97_F475B0218DAA_.wvu.FilterData" localSheetId="0" hidden="1">'Tracking Register'!$A$10:$N$1855</definedName>
    <definedName name="Z_007FC745_027C_4678_BF97_F475B0218DAA_.wvu.Rows" localSheetId="1" hidden="1">KPI!$1:$1</definedName>
    <definedName name="Z_007FC745_027C_4678_BF97_F475B0218DAA_.wvu.Rows" localSheetId="0" hidden="1">'Tracking Register'!$1:$6,'Tracking Register'!$9:$9</definedName>
    <definedName name="Z_2D538EB1_CD14_4560_B7B0_298783FDBFEF_.wvu.Cols" localSheetId="2" hidden="1">Instructions!$Z:$Z</definedName>
    <definedName name="Z_2D538EB1_CD14_4560_B7B0_298783FDBFEF_.wvu.Cols" localSheetId="1" hidden="1">KPI!$C:$D</definedName>
    <definedName name="Z_2D538EB1_CD14_4560_B7B0_298783FDBFEF_.wvu.Cols" localSheetId="0" hidden="1">'Tracking Register'!$O:$X</definedName>
    <definedName name="Z_2D538EB1_CD14_4560_B7B0_298783FDBFEF_.wvu.FilterData" localSheetId="0" hidden="1">'Tracking Register'!$A$10:$N$1855</definedName>
    <definedName name="Z_2D538EB1_CD14_4560_B7B0_298783FDBFEF_.wvu.Rows" localSheetId="1" hidden="1">KPI!$1:$1</definedName>
    <definedName name="Z_2D538EB1_CD14_4560_B7B0_298783FDBFEF_.wvu.Rows" localSheetId="0" hidden="1">'Tracking Register'!$1:$6,'Tracking Register'!$9:$9</definedName>
    <definedName name="Z_9A13A99E_17B9_4AAE_9E13_40A4EA2DA6D3_.wvu.Cols" localSheetId="2" hidden="1">Instructions!$Z:$Z</definedName>
    <definedName name="Z_9A13A99E_17B9_4AAE_9E13_40A4EA2DA6D3_.wvu.Cols" localSheetId="1" hidden="1">KPI!$C:$D</definedName>
    <definedName name="Z_9A13A99E_17B9_4AAE_9E13_40A4EA2DA6D3_.wvu.Cols" localSheetId="0" hidden="1">'Tracking Register'!$O:$X</definedName>
    <definedName name="Z_9A13A99E_17B9_4AAE_9E13_40A4EA2DA6D3_.wvu.FilterData" localSheetId="0" hidden="1">'Tracking Register'!$A$10:$N$1855</definedName>
    <definedName name="Z_9A13A99E_17B9_4AAE_9E13_40A4EA2DA6D3_.wvu.Rows" localSheetId="1" hidden="1">KPI!$1:$1</definedName>
    <definedName name="Z_9A13A99E_17B9_4AAE_9E13_40A4EA2DA6D3_.wvu.Rows" localSheetId="0" hidden="1">'Tracking Register'!$1:$6,'Tracking Register'!$9:$9</definedName>
    <definedName name="Z_D172F2A6_60E5_4B5D_8128_FFF732825742_.wvu.Cols" localSheetId="2" hidden="1">Instructions!$Z:$Z</definedName>
    <definedName name="Z_D172F2A6_60E5_4B5D_8128_FFF732825742_.wvu.Cols" localSheetId="1" hidden="1">KPI!$C:$D</definedName>
    <definedName name="Z_D172F2A6_60E5_4B5D_8128_FFF732825742_.wvu.Cols" localSheetId="0" hidden="1">'Tracking Register'!$O:$X</definedName>
    <definedName name="Z_D172F2A6_60E5_4B5D_8128_FFF732825742_.wvu.FilterData" localSheetId="0" hidden="1">'Tracking Register'!$A$10:$N$1855</definedName>
    <definedName name="Z_D172F2A6_60E5_4B5D_8128_FFF732825742_.wvu.Rows" localSheetId="1" hidden="1">KPI!$1:$1</definedName>
    <definedName name="Z_D172F2A6_60E5_4B5D_8128_FFF732825742_.wvu.Rows" localSheetId="0" hidden="1">'Tracking Register'!$1:$6,'Tracking Register'!$9:$9</definedName>
    <definedName name="Z_D2398A9D_54FE_4EB3_BCF8_F49A59182EB7_.wvu.Cols" localSheetId="2" hidden="1">Instructions!$Z:$Z</definedName>
    <definedName name="Z_D2398A9D_54FE_4EB3_BCF8_F49A59182EB7_.wvu.Cols" localSheetId="1" hidden="1">KPI!$C:$D</definedName>
    <definedName name="Z_D2398A9D_54FE_4EB3_BCF8_F49A59182EB7_.wvu.Cols" localSheetId="0" hidden="1">'Tracking Register'!$O:$X</definedName>
    <definedName name="Z_D2398A9D_54FE_4EB3_BCF8_F49A59182EB7_.wvu.FilterData" localSheetId="0" hidden="1">'Tracking Register'!$A$10:$N$1855</definedName>
    <definedName name="Z_D2398A9D_54FE_4EB3_BCF8_F49A59182EB7_.wvu.Rows" localSheetId="1" hidden="1">KPI!$1:$1</definedName>
    <definedName name="Z_D2398A9D_54FE_4EB3_BCF8_F49A59182EB7_.wvu.Rows" localSheetId="0" hidden="1">'Tracking Register'!$1:$6,'Tracking Register'!$9:$9</definedName>
    <definedName name="Z_D76594B6_FCA4_4F19_A4BF_57B8059AB940_.wvu.Cols" localSheetId="2" hidden="1">Instructions!$Z:$Z</definedName>
    <definedName name="Z_D76594B6_FCA4_4F19_A4BF_57B8059AB940_.wvu.Cols" localSheetId="1" hidden="1">KPI!$C:$D</definedName>
    <definedName name="Z_D76594B6_FCA4_4F19_A4BF_57B8059AB940_.wvu.Cols" localSheetId="0" hidden="1">'Tracking Register'!$O:$X</definedName>
    <definedName name="Z_D76594B6_FCA4_4F19_A4BF_57B8059AB940_.wvu.FilterData" localSheetId="0" hidden="1">'Tracking Register'!$A$10:$N$1855</definedName>
    <definedName name="Z_D76594B6_FCA4_4F19_A4BF_57B8059AB940_.wvu.Rows" localSheetId="1" hidden="1">KPI!$1:$1</definedName>
    <definedName name="Z_D76594B6_FCA4_4F19_A4BF_57B8059AB940_.wvu.Rows" localSheetId="0" hidden="1">'Tracking Register'!$1:$6,'Tracking Register'!$9:$9</definedName>
    <definedName name="Z_DFE28B81_F460_4BC2_8FC7_A2780E3C361F_.wvu.Cols" localSheetId="2" hidden="1">Instructions!$Z:$Z</definedName>
    <definedName name="Z_DFE28B81_F460_4BC2_8FC7_A2780E3C361F_.wvu.Cols" localSheetId="1" hidden="1">KPI!$C:$D</definedName>
    <definedName name="Z_DFE28B81_F460_4BC2_8FC7_A2780E3C361F_.wvu.Cols" localSheetId="0" hidden="1">'Tracking Register'!$O:$X</definedName>
    <definedName name="Z_DFE28B81_F460_4BC2_8FC7_A2780E3C361F_.wvu.FilterData" localSheetId="0" hidden="1">'Tracking Register'!$A$10:$N$1855</definedName>
    <definedName name="Z_DFE28B81_F460_4BC2_8FC7_A2780E3C361F_.wvu.Rows" localSheetId="1" hidden="1">KPI!$1:$1</definedName>
    <definedName name="Z_DFE28B81_F460_4BC2_8FC7_A2780E3C361F_.wvu.Rows" localSheetId="0" hidden="1">'Tracking Register'!$1:$6,'Tracking Register'!$9:$9</definedName>
  </definedNames>
  <calcPr calcId="162913"/>
  <customWorkbookViews>
    <customWorkbookView name="Safety Assuit - Personal View" guid="{D172F2A6-60E5-4B5D-8128-FFF732825742}" mergeInterval="0" personalView="1" maximized="1" xWindow="-8" yWindow="-8" windowWidth="1296" windowHeight="1000" tabRatio="896" activeSheetId="1"/>
    <customWorkbookView name="CompuCenter - Personal View" guid="{DFE28B81-F460-4BC2-8FC7-A2780E3C361F}" mergeInterval="0" personalView="1" maximized="1" xWindow="-8" yWindow="-8" windowWidth="1382" windowHeight="744" tabRatio="896" activeSheetId="2"/>
    <customWorkbookView name="FIRE  - Personal View" guid="{D2398A9D-54FE-4EB3-BCF8-F49A59182EB7}" mergeInterval="0" personalView="1" maximized="1" xWindow="1" yWindow="1" windowWidth="1600" windowHeight="679" tabRatio="896" activeSheetId="3"/>
    <customWorkbookView name="yasser diab - Personal View" guid="{007FC745-027C-4678-BF97-F475B0218DAA}" mergeInterval="0" personalView="1" maximized="1" xWindow="-8" yWindow="-8" windowWidth="1616" windowHeight="886" tabRatio="896" activeSheetId="1" showFormulaBar="0"/>
    <customWorkbookView name="Fire Alarm - Personal View" guid="{9A13A99E-17B9-4AAE-9E13-40A4EA2DA6D3}" mergeInterval="0" personalView="1" maximized="1" xWindow="-8" yWindow="-8" windowWidth="1296" windowHeight="1010" tabRatio="896" activeSheetId="1"/>
    <customWorkbookView name="Safety - Personal View" guid="{2D538EB1-CD14-4560-B7B0-298783FDBFEF}" mergeInterval="0" personalView="1" maximized="1" xWindow="-8" yWindow="-8" windowWidth="1296" windowHeight="1010" tabRatio="896" activeSheetId="1"/>
    <customWorkbookView name="iphone - Personal View" guid="{D76594B6-FCA4-4F19-A4BF-57B8059AB940}" mergeInterval="0" personalView="1" maximized="1" xWindow="-8" yWindow="-8" windowWidth="1382" windowHeight="754" tabRatio="896" activeSheetId="1"/>
  </customWorkbookViews>
</workbook>
</file>

<file path=xl/calcChain.xml><?xml version="1.0" encoding="utf-8"?>
<calcChain xmlns="http://schemas.openxmlformats.org/spreadsheetml/2006/main">
  <c r="B7" i="2" l="1"/>
  <c r="F7" i="2" l="1"/>
  <c r="M7" i="2"/>
  <c r="B6" i="2" l="1"/>
  <c r="E2" i="2"/>
  <c r="W307" i="1" l="1"/>
  <c r="W301" i="1"/>
  <c r="W300" i="1"/>
  <c r="B2" i="2"/>
  <c r="B5" i="2"/>
  <c r="O7" i="1"/>
  <c r="B8" i="1"/>
  <c r="O8" i="1"/>
  <c r="O9" i="1"/>
  <c r="O10" i="1"/>
  <c r="Q11" i="1"/>
  <c r="R11" i="1"/>
  <c r="T11" i="1"/>
  <c r="W11" i="1"/>
  <c r="Q12" i="1"/>
  <c r="R12" i="1"/>
  <c r="T12" i="1"/>
  <c r="W12" i="1"/>
  <c r="Q13" i="1"/>
  <c r="R13" i="1"/>
  <c r="T13" i="1"/>
  <c r="W13" i="1"/>
  <c r="Q14" i="1"/>
  <c r="R14" i="1"/>
  <c r="T14" i="1"/>
  <c r="W14" i="1"/>
  <c r="Q15" i="1"/>
  <c r="R15" i="1"/>
  <c r="T15" i="1"/>
  <c r="W15" i="1"/>
  <c r="Q16" i="1"/>
  <c r="R16" i="1"/>
  <c r="T16" i="1"/>
  <c r="W16" i="1"/>
  <c r="Q17" i="1"/>
  <c r="R17" i="1"/>
  <c r="T17" i="1"/>
  <c r="W17" i="1"/>
  <c r="Q18" i="1"/>
  <c r="R18" i="1"/>
  <c r="T18" i="1"/>
  <c r="W18" i="1"/>
  <c r="Q19" i="1"/>
  <c r="R19" i="1"/>
  <c r="T19" i="1"/>
  <c r="W19" i="1"/>
  <c r="Q20" i="1"/>
  <c r="R20" i="1"/>
  <c r="T20" i="1"/>
  <c r="W20" i="1"/>
  <c r="Q21" i="1"/>
  <c r="R21" i="1"/>
  <c r="T21" i="1"/>
  <c r="W21" i="1"/>
  <c r="Q22" i="1"/>
  <c r="R22" i="1"/>
  <c r="T22" i="1"/>
  <c r="W22" i="1"/>
  <c r="Q23" i="1"/>
  <c r="R23" i="1"/>
  <c r="T23" i="1"/>
  <c r="W23" i="1"/>
  <c r="Q24" i="1"/>
  <c r="R24" i="1"/>
  <c r="T24" i="1"/>
  <c r="W24" i="1"/>
  <c r="Q25" i="1"/>
  <c r="R25" i="1"/>
  <c r="T25" i="1"/>
  <c r="W25" i="1"/>
  <c r="Q26" i="1"/>
  <c r="R26" i="1"/>
  <c r="T26" i="1"/>
  <c r="W26" i="1"/>
  <c r="Q27" i="1"/>
  <c r="R27" i="1"/>
  <c r="T27" i="1"/>
  <c r="W27" i="1"/>
  <c r="Q28" i="1"/>
  <c r="R28" i="1"/>
  <c r="T28" i="1"/>
  <c r="W28" i="1"/>
  <c r="Q29" i="1"/>
  <c r="R29" i="1"/>
  <c r="T29" i="1"/>
  <c r="W29" i="1"/>
  <c r="Q30" i="1"/>
  <c r="R30" i="1"/>
  <c r="T30" i="1"/>
  <c r="W30" i="1"/>
  <c r="Q31" i="1"/>
  <c r="R31" i="1"/>
  <c r="T31" i="1"/>
  <c r="W31" i="1"/>
  <c r="Q32" i="1"/>
  <c r="R32" i="1"/>
  <c r="T32" i="1"/>
  <c r="W32" i="1"/>
  <c r="Q33" i="1"/>
  <c r="R33" i="1"/>
  <c r="T33" i="1"/>
  <c r="W33" i="1"/>
  <c r="Q34" i="1"/>
  <c r="R34" i="1"/>
  <c r="T34" i="1"/>
  <c r="W34" i="1"/>
  <c r="Q35" i="1"/>
  <c r="R35" i="1"/>
  <c r="T35" i="1"/>
  <c r="W35" i="1"/>
  <c r="Q36" i="1"/>
  <c r="R36" i="1"/>
  <c r="T36" i="1"/>
  <c r="W36" i="1"/>
  <c r="Q37" i="1"/>
  <c r="R37" i="1"/>
  <c r="T37" i="1"/>
  <c r="W37" i="1"/>
  <c r="Q38" i="1"/>
  <c r="R38" i="1"/>
  <c r="T38" i="1"/>
  <c r="W38" i="1"/>
  <c r="Q39" i="1"/>
  <c r="R39" i="1"/>
  <c r="T39" i="1"/>
  <c r="W39" i="1"/>
  <c r="Q40" i="1"/>
  <c r="R40" i="1"/>
  <c r="T40" i="1"/>
  <c r="W40" i="1"/>
  <c r="Q41" i="1"/>
  <c r="R41" i="1"/>
  <c r="T41" i="1"/>
  <c r="W41" i="1"/>
  <c r="Q42" i="1"/>
  <c r="R42" i="1"/>
  <c r="T42" i="1"/>
  <c r="W42" i="1"/>
  <c r="Q43" i="1"/>
  <c r="R43" i="1"/>
  <c r="T43" i="1"/>
  <c r="W43" i="1"/>
  <c r="Q44" i="1"/>
  <c r="R44" i="1"/>
  <c r="T44" i="1"/>
  <c r="W44" i="1"/>
  <c r="Q45" i="1"/>
  <c r="R45" i="1"/>
  <c r="T45" i="1"/>
  <c r="W45" i="1"/>
  <c r="Q46" i="1"/>
  <c r="R46" i="1"/>
  <c r="T46" i="1"/>
  <c r="W46" i="1"/>
  <c r="Q47" i="1"/>
  <c r="R47" i="1"/>
  <c r="T47" i="1"/>
  <c r="W47" i="1"/>
  <c r="Q48" i="1"/>
  <c r="R48" i="1"/>
  <c r="T48" i="1"/>
  <c r="W48" i="1"/>
  <c r="Q49" i="1"/>
  <c r="R49" i="1"/>
  <c r="T49" i="1"/>
  <c r="W49" i="1"/>
  <c r="Q50" i="1"/>
  <c r="R50" i="1"/>
  <c r="T50" i="1"/>
  <c r="W50" i="1"/>
  <c r="Q51" i="1"/>
  <c r="R51" i="1"/>
  <c r="T51" i="1"/>
  <c r="W51" i="1"/>
  <c r="Q52" i="1"/>
  <c r="R52" i="1"/>
  <c r="T52" i="1"/>
  <c r="W52" i="1"/>
  <c r="Q53" i="1"/>
  <c r="R53" i="1"/>
  <c r="T53" i="1"/>
  <c r="W53" i="1"/>
  <c r="Q54" i="1"/>
  <c r="R54" i="1"/>
  <c r="T54" i="1"/>
  <c r="W54" i="1"/>
  <c r="Q55" i="1"/>
  <c r="R55" i="1"/>
  <c r="T55" i="1"/>
  <c r="W55" i="1"/>
  <c r="Q56" i="1"/>
  <c r="R56" i="1"/>
  <c r="T56" i="1"/>
  <c r="W56" i="1"/>
  <c r="Q57" i="1"/>
  <c r="R57" i="1"/>
  <c r="T57" i="1"/>
  <c r="W57" i="1"/>
  <c r="Q58" i="1"/>
  <c r="R58" i="1"/>
  <c r="T58" i="1"/>
  <c r="W58" i="1"/>
  <c r="Q59" i="1"/>
  <c r="R59" i="1"/>
  <c r="T59" i="1"/>
  <c r="W59" i="1"/>
  <c r="Q60" i="1"/>
  <c r="R60" i="1"/>
  <c r="T60" i="1"/>
  <c r="W60" i="1"/>
  <c r="Q61" i="1"/>
  <c r="R61" i="1"/>
  <c r="T61" i="1"/>
  <c r="W61" i="1"/>
  <c r="Q62" i="1"/>
  <c r="R62" i="1"/>
  <c r="T62" i="1"/>
  <c r="W62" i="1"/>
  <c r="Q63" i="1"/>
  <c r="R63" i="1"/>
  <c r="T63" i="1"/>
  <c r="W63" i="1"/>
  <c r="Q64" i="1"/>
  <c r="R64" i="1"/>
  <c r="T64" i="1"/>
  <c r="W64" i="1"/>
  <c r="Q65" i="1"/>
  <c r="R65" i="1"/>
  <c r="T65" i="1"/>
  <c r="W65" i="1"/>
  <c r="Q66" i="1"/>
  <c r="R66" i="1"/>
  <c r="T66" i="1"/>
  <c r="W66" i="1"/>
  <c r="Q67" i="1"/>
  <c r="R67" i="1"/>
  <c r="T67" i="1"/>
  <c r="W67" i="1"/>
  <c r="Q68" i="1"/>
  <c r="R68" i="1"/>
  <c r="T68" i="1"/>
  <c r="W68" i="1"/>
  <c r="Q69" i="1"/>
  <c r="R69" i="1"/>
  <c r="T69" i="1"/>
  <c r="W69" i="1"/>
  <c r="Q70" i="1"/>
  <c r="R70" i="1"/>
  <c r="T70" i="1"/>
  <c r="W70" i="1"/>
  <c r="Q71" i="1"/>
  <c r="R71" i="1"/>
  <c r="T71" i="1"/>
  <c r="W71" i="1"/>
  <c r="Q72" i="1"/>
  <c r="R72" i="1"/>
  <c r="T72" i="1"/>
  <c r="W72" i="1"/>
  <c r="Q73" i="1"/>
  <c r="R73" i="1"/>
  <c r="T73" i="1"/>
  <c r="W73" i="1"/>
  <c r="Q74" i="1"/>
  <c r="R74" i="1"/>
  <c r="T74" i="1"/>
  <c r="W74" i="1"/>
  <c r="Q75" i="1"/>
  <c r="R75" i="1"/>
  <c r="T75" i="1"/>
  <c r="W75" i="1"/>
  <c r="Q76" i="1"/>
  <c r="R76" i="1"/>
  <c r="T76" i="1"/>
  <c r="W76" i="1"/>
  <c r="Q77" i="1"/>
  <c r="R77" i="1"/>
  <c r="T77" i="1"/>
  <c r="W77" i="1"/>
  <c r="Q78" i="1"/>
  <c r="R78" i="1"/>
  <c r="T78" i="1"/>
  <c r="W78" i="1"/>
  <c r="Q79" i="1"/>
  <c r="R79" i="1"/>
  <c r="T79" i="1"/>
  <c r="W79" i="1"/>
  <c r="Q80" i="1"/>
  <c r="R80" i="1"/>
  <c r="T80" i="1"/>
  <c r="W80" i="1"/>
  <c r="Q81" i="1"/>
  <c r="R81" i="1"/>
  <c r="T81" i="1"/>
  <c r="W81" i="1"/>
  <c r="Q82" i="1"/>
  <c r="R82" i="1"/>
  <c r="T82" i="1"/>
  <c r="W82" i="1"/>
  <c r="Q83" i="1"/>
  <c r="R83" i="1"/>
  <c r="T83" i="1"/>
  <c r="W83" i="1"/>
  <c r="Q84" i="1"/>
  <c r="R84" i="1"/>
  <c r="T84" i="1"/>
  <c r="W84" i="1"/>
  <c r="Q85" i="1"/>
  <c r="R85" i="1"/>
  <c r="T85" i="1"/>
  <c r="W85" i="1"/>
  <c r="Q86" i="1"/>
  <c r="R86" i="1"/>
  <c r="T86" i="1"/>
  <c r="W86" i="1"/>
  <c r="Q87" i="1"/>
  <c r="R87" i="1"/>
  <c r="T87" i="1"/>
  <c r="W87" i="1"/>
  <c r="Q88" i="1"/>
  <c r="R88" i="1"/>
  <c r="T88" i="1"/>
  <c r="W88" i="1"/>
  <c r="Q89" i="1"/>
  <c r="R89" i="1"/>
  <c r="T89" i="1"/>
  <c r="W89" i="1"/>
  <c r="Q90" i="1"/>
  <c r="R90" i="1"/>
  <c r="T90" i="1"/>
  <c r="W90" i="1"/>
  <c r="Q91" i="1"/>
  <c r="R91" i="1"/>
  <c r="T91" i="1"/>
  <c r="W91" i="1"/>
  <c r="Q92" i="1"/>
  <c r="R92" i="1"/>
  <c r="T92" i="1"/>
  <c r="W92" i="1"/>
  <c r="Q93" i="1"/>
  <c r="R93" i="1"/>
  <c r="T93" i="1"/>
  <c r="W93" i="1"/>
  <c r="Q94" i="1"/>
  <c r="R94" i="1"/>
  <c r="T94" i="1"/>
  <c r="W94" i="1"/>
  <c r="Q95" i="1"/>
  <c r="R95" i="1"/>
  <c r="T95" i="1"/>
  <c r="W95" i="1"/>
  <c r="Q96" i="1"/>
  <c r="R96" i="1"/>
  <c r="T96" i="1"/>
  <c r="W96" i="1"/>
  <c r="Q97" i="1"/>
  <c r="R97" i="1"/>
  <c r="T97" i="1"/>
  <c r="W97" i="1"/>
  <c r="Q98" i="1"/>
  <c r="R98" i="1"/>
  <c r="T98" i="1"/>
  <c r="W98" i="1"/>
  <c r="Q99" i="1"/>
  <c r="R99" i="1"/>
  <c r="T99" i="1"/>
  <c r="W99" i="1"/>
  <c r="Q100" i="1"/>
  <c r="R100" i="1"/>
  <c r="T100" i="1"/>
  <c r="W100" i="1"/>
  <c r="Q101" i="1"/>
  <c r="R101" i="1"/>
  <c r="T101" i="1"/>
  <c r="W101" i="1"/>
  <c r="Q102" i="1"/>
  <c r="R102" i="1"/>
  <c r="T102" i="1"/>
  <c r="W102" i="1"/>
  <c r="Q103" i="1"/>
  <c r="R103" i="1"/>
  <c r="T103" i="1"/>
  <c r="W103" i="1"/>
  <c r="Q104" i="1"/>
  <c r="R104" i="1"/>
  <c r="T104" i="1"/>
  <c r="W104" i="1"/>
  <c r="Q105" i="1"/>
  <c r="R105" i="1"/>
  <c r="T105" i="1"/>
  <c r="W105" i="1"/>
  <c r="Q106" i="1"/>
  <c r="R106" i="1"/>
  <c r="T106" i="1"/>
  <c r="W106" i="1"/>
  <c r="Q107" i="1"/>
  <c r="R107" i="1"/>
  <c r="T107" i="1"/>
  <c r="W107" i="1"/>
  <c r="Q108" i="1"/>
  <c r="R108" i="1"/>
  <c r="T108" i="1"/>
  <c r="W108" i="1"/>
  <c r="Q109" i="1"/>
  <c r="R109" i="1"/>
  <c r="T109" i="1"/>
  <c r="W109" i="1"/>
  <c r="Q110" i="1"/>
  <c r="R110" i="1"/>
  <c r="T110" i="1"/>
  <c r="W110" i="1"/>
  <c r="Q111" i="1"/>
  <c r="R111" i="1"/>
  <c r="T111" i="1"/>
  <c r="W111" i="1"/>
  <c r="Q112" i="1"/>
  <c r="R112" i="1"/>
  <c r="T112" i="1"/>
  <c r="W112" i="1"/>
  <c r="Q113" i="1"/>
  <c r="R113" i="1"/>
  <c r="T113" i="1"/>
  <c r="W113" i="1"/>
  <c r="Q114" i="1"/>
  <c r="R114" i="1"/>
  <c r="T114" i="1"/>
  <c r="W114" i="1"/>
  <c r="Q115" i="1"/>
  <c r="R115" i="1"/>
  <c r="T115" i="1"/>
  <c r="W115" i="1"/>
  <c r="Q116" i="1"/>
  <c r="R116" i="1"/>
  <c r="T116" i="1"/>
  <c r="W116" i="1"/>
  <c r="Q117" i="1"/>
  <c r="R117" i="1"/>
  <c r="T117" i="1"/>
  <c r="W117" i="1"/>
  <c r="Q118" i="1"/>
  <c r="R118" i="1"/>
  <c r="T118" i="1"/>
  <c r="W118" i="1"/>
  <c r="Q119" i="1"/>
  <c r="R119" i="1"/>
  <c r="T119" i="1"/>
  <c r="W119" i="1"/>
  <c r="Q120" i="1"/>
  <c r="R120" i="1"/>
  <c r="T120" i="1"/>
  <c r="W120" i="1"/>
  <c r="Q121" i="1"/>
  <c r="R121" i="1"/>
  <c r="T121" i="1"/>
  <c r="W121" i="1"/>
  <c r="Q122" i="1"/>
  <c r="R122" i="1"/>
  <c r="T122" i="1"/>
  <c r="W122" i="1"/>
  <c r="Q123" i="1"/>
  <c r="R123" i="1"/>
  <c r="T123" i="1"/>
  <c r="W123" i="1"/>
  <c r="Q124" i="1"/>
  <c r="R124" i="1"/>
  <c r="T124" i="1"/>
  <c r="W124" i="1"/>
  <c r="Q125" i="1"/>
  <c r="R125" i="1"/>
  <c r="T125" i="1"/>
  <c r="W125" i="1"/>
  <c r="Q126" i="1"/>
  <c r="R126" i="1"/>
  <c r="T126" i="1"/>
  <c r="W126" i="1"/>
  <c r="Q127" i="1"/>
  <c r="R127" i="1"/>
  <c r="T127" i="1"/>
  <c r="W127" i="1"/>
  <c r="Q128" i="1"/>
  <c r="R128" i="1"/>
  <c r="T128" i="1"/>
  <c r="W128" i="1"/>
  <c r="Q129" i="1"/>
  <c r="R129" i="1"/>
  <c r="T129" i="1"/>
  <c r="W129" i="1"/>
  <c r="Q130" i="1"/>
  <c r="R130" i="1"/>
  <c r="T130" i="1"/>
  <c r="W130" i="1"/>
  <c r="Q131" i="1"/>
  <c r="R131" i="1"/>
  <c r="T131" i="1"/>
  <c r="W131" i="1"/>
  <c r="Q132" i="1"/>
  <c r="R132" i="1"/>
  <c r="T132" i="1"/>
  <c r="W132" i="1"/>
  <c r="Q133" i="1"/>
  <c r="R133" i="1"/>
  <c r="T133" i="1"/>
  <c r="W133" i="1"/>
  <c r="Q134" i="1"/>
  <c r="R134" i="1"/>
  <c r="T134" i="1"/>
  <c r="W134" i="1"/>
  <c r="Q135" i="1"/>
  <c r="R135" i="1"/>
  <c r="T135" i="1"/>
  <c r="W135" i="1"/>
  <c r="Q136" i="1"/>
  <c r="R136" i="1"/>
  <c r="T136" i="1"/>
  <c r="W136" i="1"/>
  <c r="Q137" i="1"/>
  <c r="R137" i="1"/>
  <c r="T137" i="1"/>
  <c r="W137" i="1"/>
  <c r="Q138" i="1"/>
  <c r="R138" i="1"/>
  <c r="T138" i="1"/>
  <c r="W138" i="1"/>
  <c r="Q139" i="1"/>
  <c r="R139" i="1"/>
  <c r="T139" i="1"/>
  <c r="W139" i="1"/>
  <c r="Q140" i="1"/>
  <c r="R140" i="1"/>
  <c r="T140" i="1"/>
  <c r="W140" i="1"/>
  <c r="Q141" i="1"/>
  <c r="R141" i="1"/>
  <c r="T141" i="1"/>
  <c r="W141" i="1"/>
  <c r="Q142" i="1"/>
  <c r="R142" i="1"/>
  <c r="T142" i="1"/>
  <c r="W142" i="1"/>
  <c r="Q143" i="1"/>
  <c r="R143" i="1"/>
  <c r="T143" i="1"/>
  <c r="W143" i="1"/>
  <c r="Q144" i="1"/>
  <c r="R144" i="1"/>
  <c r="T144" i="1"/>
  <c r="W144" i="1"/>
  <c r="Q145" i="1"/>
  <c r="R145" i="1"/>
  <c r="T145" i="1"/>
  <c r="W145" i="1"/>
  <c r="Q146" i="1"/>
  <c r="R146" i="1"/>
  <c r="T146" i="1"/>
  <c r="W146" i="1"/>
  <c r="Q147" i="1"/>
  <c r="R147" i="1"/>
  <c r="T147" i="1"/>
  <c r="W147" i="1"/>
  <c r="Q148" i="1"/>
  <c r="R148" i="1"/>
  <c r="T148" i="1"/>
  <c r="W148" i="1"/>
  <c r="Q149" i="1"/>
  <c r="R149" i="1"/>
  <c r="T149" i="1"/>
  <c r="W149" i="1"/>
  <c r="Q150" i="1"/>
  <c r="R150" i="1"/>
  <c r="T150" i="1"/>
  <c r="W150" i="1"/>
  <c r="Q151" i="1"/>
  <c r="R151" i="1"/>
  <c r="T151" i="1"/>
  <c r="W151" i="1"/>
  <c r="Q152" i="1"/>
  <c r="R152" i="1"/>
  <c r="T152" i="1"/>
  <c r="W152" i="1"/>
  <c r="Q153" i="1"/>
  <c r="R153" i="1"/>
  <c r="T153" i="1"/>
  <c r="W153" i="1"/>
  <c r="Q154" i="1"/>
  <c r="R154" i="1"/>
  <c r="T154" i="1"/>
  <c r="W154" i="1"/>
  <c r="Q155" i="1"/>
  <c r="R155" i="1"/>
  <c r="T155" i="1"/>
  <c r="W155" i="1"/>
  <c r="Q156" i="1"/>
  <c r="R156" i="1"/>
  <c r="T156" i="1"/>
  <c r="W156" i="1"/>
  <c r="Q157" i="1"/>
  <c r="R157" i="1"/>
  <c r="T157" i="1"/>
  <c r="W157" i="1"/>
  <c r="Q158" i="1"/>
  <c r="R158" i="1"/>
  <c r="T158" i="1"/>
  <c r="W158" i="1"/>
  <c r="Q159" i="1"/>
  <c r="R159" i="1"/>
  <c r="T159" i="1"/>
  <c r="W159" i="1"/>
  <c r="Q160" i="1"/>
  <c r="R160" i="1"/>
  <c r="T160" i="1"/>
  <c r="W160" i="1"/>
  <c r="Q161" i="1"/>
  <c r="R161" i="1"/>
  <c r="T161" i="1"/>
  <c r="W161" i="1"/>
  <c r="Q162" i="1"/>
  <c r="R162" i="1"/>
  <c r="T162" i="1"/>
  <c r="W162" i="1"/>
  <c r="Q163" i="1"/>
  <c r="R163" i="1"/>
  <c r="T163" i="1"/>
  <c r="W163" i="1"/>
  <c r="Q164" i="1"/>
  <c r="R164" i="1"/>
  <c r="T164" i="1"/>
  <c r="W164" i="1"/>
  <c r="Q165" i="1"/>
  <c r="R165" i="1"/>
  <c r="T165" i="1"/>
  <c r="W165" i="1"/>
  <c r="Q166" i="1"/>
  <c r="R166" i="1"/>
  <c r="T166" i="1"/>
  <c r="W166" i="1"/>
  <c r="Q167" i="1"/>
  <c r="R167" i="1"/>
  <c r="T167" i="1"/>
  <c r="W167" i="1"/>
  <c r="Q168" i="1"/>
  <c r="R168" i="1"/>
  <c r="T168" i="1"/>
  <c r="W168" i="1"/>
  <c r="Q169" i="1"/>
  <c r="R169" i="1"/>
  <c r="T169" i="1"/>
  <c r="W169" i="1"/>
  <c r="Q170" i="1"/>
  <c r="R170" i="1"/>
  <c r="T170" i="1"/>
  <c r="W170" i="1"/>
  <c r="Q171" i="1"/>
  <c r="R171" i="1"/>
  <c r="T171" i="1"/>
  <c r="W171" i="1"/>
  <c r="Q172" i="1"/>
  <c r="R172" i="1"/>
  <c r="T172" i="1"/>
  <c r="W172" i="1"/>
  <c r="Q173" i="1"/>
  <c r="R173" i="1"/>
  <c r="T173" i="1"/>
  <c r="W173" i="1"/>
  <c r="Q174" i="1"/>
  <c r="R174" i="1"/>
  <c r="T174" i="1"/>
  <c r="W174" i="1"/>
  <c r="Q175" i="1"/>
  <c r="R175" i="1"/>
  <c r="T175" i="1"/>
  <c r="W175" i="1"/>
  <c r="Q176" i="1"/>
  <c r="R176" i="1"/>
  <c r="T176" i="1"/>
  <c r="W176" i="1"/>
  <c r="Q177" i="1"/>
  <c r="R177" i="1"/>
  <c r="T177" i="1"/>
  <c r="W177" i="1"/>
  <c r="Q178" i="1"/>
  <c r="R178" i="1"/>
  <c r="T178" i="1"/>
  <c r="W178" i="1"/>
  <c r="Q179" i="1"/>
  <c r="R179" i="1"/>
  <c r="T179" i="1"/>
  <c r="W179" i="1"/>
  <c r="Q180" i="1"/>
  <c r="R180" i="1"/>
  <c r="T180" i="1"/>
  <c r="W180" i="1"/>
  <c r="Q181" i="1"/>
  <c r="R181" i="1"/>
  <c r="T181" i="1"/>
  <c r="W181" i="1"/>
  <c r="Q182" i="1"/>
  <c r="R182" i="1"/>
  <c r="T182" i="1"/>
  <c r="W182" i="1"/>
  <c r="Q183" i="1"/>
  <c r="R183" i="1"/>
  <c r="T183" i="1"/>
  <c r="W183" i="1"/>
  <c r="Q184" i="1"/>
  <c r="R184" i="1"/>
  <c r="T184" i="1"/>
  <c r="W184" i="1"/>
  <c r="Q185" i="1"/>
  <c r="R185" i="1"/>
  <c r="T185" i="1"/>
  <c r="W185" i="1"/>
  <c r="Q186" i="1"/>
  <c r="R186" i="1"/>
  <c r="T186" i="1"/>
  <c r="W186" i="1"/>
  <c r="Q187" i="1"/>
  <c r="R187" i="1"/>
  <c r="T187" i="1"/>
  <c r="W187" i="1"/>
  <c r="Q188" i="1"/>
  <c r="R188" i="1"/>
  <c r="T188" i="1"/>
  <c r="W188" i="1"/>
  <c r="Q189" i="1"/>
  <c r="R189" i="1"/>
  <c r="T189" i="1"/>
  <c r="W189" i="1"/>
  <c r="Q190" i="1"/>
  <c r="R190" i="1"/>
  <c r="T190" i="1"/>
  <c r="W190" i="1"/>
  <c r="Q191" i="1"/>
  <c r="R191" i="1"/>
  <c r="T191" i="1"/>
  <c r="W191" i="1"/>
  <c r="Q198" i="1"/>
  <c r="R198" i="1"/>
  <c r="T198" i="1"/>
  <c r="W198" i="1"/>
  <c r="Q199" i="1"/>
  <c r="R199" i="1"/>
  <c r="T199" i="1"/>
  <c r="W199" i="1"/>
  <c r="Q200" i="1"/>
  <c r="R200" i="1"/>
  <c r="T200" i="1"/>
  <c r="W200" i="1"/>
  <c r="Q201" i="1"/>
  <c r="R201" i="1"/>
  <c r="T201" i="1"/>
  <c r="W201" i="1"/>
  <c r="Q202" i="1"/>
  <c r="R202" i="1"/>
  <c r="T202" i="1"/>
  <c r="W202" i="1"/>
  <c r="Q203" i="1"/>
  <c r="R203" i="1"/>
  <c r="T203" i="1"/>
  <c r="W203" i="1"/>
  <c r="Q204" i="1"/>
  <c r="R204" i="1"/>
  <c r="T204" i="1"/>
  <c r="W204" i="1"/>
  <c r="Q205" i="1"/>
  <c r="R205" i="1"/>
  <c r="T205" i="1"/>
  <c r="W205" i="1"/>
  <c r="Q206" i="1"/>
  <c r="R206" i="1"/>
  <c r="T206" i="1"/>
  <c r="W206" i="1"/>
  <c r="Q207" i="1"/>
  <c r="R207" i="1"/>
  <c r="T207" i="1"/>
  <c r="W207" i="1"/>
  <c r="Q208" i="1"/>
  <c r="R208" i="1"/>
  <c r="T208" i="1"/>
  <c r="W208" i="1"/>
  <c r="Q209" i="1"/>
  <c r="R209" i="1"/>
  <c r="T209" i="1"/>
  <c r="W209" i="1"/>
  <c r="Q210" i="1"/>
  <c r="R210" i="1"/>
  <c r="T210" i="1"/>
  <c r="W210" i="1"/>
  <c r="Q211" i="1"/>
  <c r="R211" i="1"/>
  <c r="T211" i="1"/>
  <c r="W211" i="1"/>
  <c r="Q212" i="1"/>
  <c r="R212" i="1"/>
  <c r="T212" i="1"/>
  <c r="W212" i="1"/>
  <c r="Q213" i="1"/>
  <c r="R213" i="1"/>
  <c r="T213" i="1"/>
  <c r="W213" i="1"/>
  <c r="Q214" i="1"/>
  <c r="R214" i="1"/>
  <c r="T214" i="1"/>
  <c r="W214" i="1"/>
  <c r="Q215" i="1"/>
  <c r="R215" i="1"/>
  <c r="T215" i="1"/>
  <c r="W215" i="1"/>
  <c r="Q216" i="1"/>
  <c r="R216" i="1"/>
  <c r="T216" i="1"/>
  <c r="W216" i="1"/>
  <c r="Q217" i="1"/>
  <c r="R217" i="1"/>
  <c r="T217" i="1"/>
  <c r="W217" i="1"/>
  <c r="Q218" i="1"/>
  <c r="R218" i="1"/>
  <c r="T218" i="1"/>
  <c r="W218" i="1"/>
  <c r="Q219" i="1"/>
  <c r="R219" i="1"/>
  <c r="T219" i="1"/>
  <c r="W219" i="1"/>
  <c r="Q220" i="1"/>
  <c r="R220" i="1"/>
  <c r="T220" i="1"/>
  <c r="W220" i="1"/>
  <c r="Q221" i="1"/>
  <c r="R221" i="1"/>
  <c r="T221" i="1"/>
  <c r="W221" i="1"/>
  <c r="Q222" i="1"/>
  <c r="R222" i="1"/>
  <c r="T222" i="1"/>
  <c r="W222" i="1"/>
  <c r="Q223" i="1"/>
  <c r="R223" i="1"/>
  <c r="T223" i="1"/>
  <c r="W223" i="1"/>
  <c r="Q224" i="1"/>
  <c r="R224" i="1"/>
  <c r="T224" i="1"/>
  <c r="W224" i="1"/>
  <c r="Q225" i="1"/>
  <c r="R225" i="1"/>
  <c r="T225" i="1"/>
  <c r="W225" i="1"/>
  <c r="Q226" i="1"/>
  <c r="R226" i="1"/>
  <c r="T226" i="1"/>
  <c r="W226" i="1"/>
  <c r="Q227" i="1"/>
  <c r="R227" i="1"/>
  <c r="T227" i="1"/>
  <c r="W227" i="1"/>
  <c r="Q228" i="1"/>
  <c r="R228" i="1"/>
  <c r="T228" i="1"/>
  <c r="W228" i="1"/>
  <c r="Q229" i="1"/>
  <c r="R229" i="1"/>
  <c r="T229" i="1"/>
  <c r="W229" i="1"/>
  <c r="Q230" i="1"/>
  <c r="R230" i="1"/>
  <c r="T230" i="1"/>
  <c r="W230" i="1"/>
  <c r="Q231" i="1"/>
  <c r="R231" i="1"/>
  <c r="T231" i="1"/>
  <c r="W231" i="1"/>
  <c r="Q232" i="1"/>
  <c r="R232" i="1"/>
  <c r="T232" i="1"/>
  <c r="W232" i="1"/>
  <c r="Q233" i="1"/>
  <c r="R233" i="1"/>
  <c r="T233" i="1"/>
  <c r="W233" i="1"/>
  <c r="Q234" i="1"/>
  <c r="R234" i="1"/>
  <c r="T234" i="1"/>
  <c r="W234" i="1"/>
  <c r="Q235" i="1"/>
  <c r="R235" i="1"/>
  <c r="T235" i="1"/>
  <c r="W235" i="1"/>
  <c r="Q236" i="1"/>
  <c r="R236" i="1"/>
  <c r="T236" i="1"/>
  <c r="W236" i="1"/>
  <c r="Q237" i="1"/>
  <c r="R237" i="1"/>
  <c r="T237" i="1"/>
  <c r="W237" i="1"/>
  <c r="Q238" i="1"/>
  <c r="R238" i="1"/>
  <c r="T238" i="1"/>
  <c r="W238" i="1"/>
  <c r="Q239" i="1"/>
  <c r="R239" i="1"/>
  <c r="T239" i="1"/>
  <c r="W239" i="1"/>
  <c r="Q240" i="1"/>
  <c r="R240" i="1"/>
  <c r="T240" i="1"/>
  <c r="W240" i="1"/>
  <c r="Q241" i="1"/>
  <c r="R241" i="1"/>
  <c r="T241" i="1"/>
  <c r="W241" i="1"/>
  <c r="Q242" i="1"/>
  <c r="R242" i="1"/>
  <c r="T242" i="1"/>
  <c r="W242" i="1"/>
  <c r="Q243" i="1"/>
  <c r="R243" i="1"/>
  <c r="T243" i="1"/>
  <c r="W243" i="1"/>
  <c r="Q244" i="1"/>
  <c r="R244" i="1"/>
  <c r="T244" i="1"/>
  <c r="W244" i="1"/>
  <c r="Q245" i="1"/>
  <c r="R245" i="1"/>
  <c r="T245" i="1"/>
  <c r="W245" i="1"/>
  <c r="Q246" i="1"/>
  <c r="R246" i="1"/>
  <c r="T246" i="1"/>
  <c r="W246" i="1"/>
  <c r="Q247" i="1"/>
  <c r="R247" i="1"/>
  <c r="T247" i="1"/>
  <c r="W247" i="1"/>
  <c r="Q248" i="1"/>
  <c r="R248" i="1"/>
  <c r="T248" i="1"/>
  <c r="W248" i="1"/>
  <c r="Q249" i="1"/>
  <c r="R249" i="1"/>
  <c r="T249" i="1"/>
  <c r="W249" i="1"/>
  <c r="Q250" i="1"/>
  <c r="R250" i="1"/>
  <c r="T250" i="1"/>
  <c r="W250" i="1"/>
  <c r="Q251" i="1"/>
  <c r="R251" i="1"/>
  <c r="T251" i="1"/>
  <c r="W251" i="1"/>
  <c r="Q252" i="1"/>
  <c r="R252" i="1"/>
  <c r="T252" i="1"/>
  <c r="W252" i="1"/>
  <c r="Q253" i="1"/>
  <c r="R253" i="1"/>
  <c r="T253" i="1"/>
  <c r="W253" i="1"/>
  <c r="Q254" i="1"/>
  <c r="R254" i="1"/>
  <c r="T254" i="1"/>
  <c r="W254" i="1"/>
  <c r="Q255" i="1"/>
  <c r="R255" i="1"/>
  <c r="T255" i="1"/>
  <c r="W255" i="1"/>
  <c r="Q256" i="1"/>
  <c r="R256" i="1"/>
  <c r="T256" i="1"/>
  <c r="W256" i="1"/>
  <c r="Q257" i="1"/>
  <c r="R257" i="1"/>
  <c r="T257" i="1"/>
  <c r="W257" i="1"/>
  <c r="Q258" i="1"/>
  <c r="R258" i="1"/>
  <c r="T258" i="1"/>
  <c r="W258" i="1"/>
  <c r="Q259" i="1"/>
  <c r="R259" i="1"/>
  <c r="T259" i="1"/>
  <c r="W259" i="1"/>
  <c r="Q260" i="1"/>
  <c r="R260" i="1"/>
  <c r="T260" i="1"/>
  <c r="W260" i="1"/>
  <c r="Q261" i="1"/>
  <c r="R261" i="1"/>
  <c r="T261" i="1"/>
  <c r="W261" i="1"/>
  <c r="Q262" i="1"/>
  <c r="R262" i="1"/>
  <c r="T262" i="1"/>
  <c r="W262" i="1"/>
  <c r="Q263" i="1"/>
  <c r="R263" i="1"/>
  <c r="T263" i="1"/>
  <c r="W263" i="1"/>
  <c r="Q264" i="1"/>
  <c r="R264" i="1"/>
  <c r="T264" i="1"/>
  <c r="W264" i="1"/>
  <c r="Q265" i="1"/>
  <c r="R265" i="1"/>
  <c r="T265" i="1"/>
  <c r="W265" i="1"/>
  <c r="Q266" i="1"/>
  <c r="R266" i="1"/>
  <c r="T266" i="1"/>
  <c r="W266" i="1"/>
  <c r="Q267" i="1"/>
  <c r="R267" i="1"/>
  <c r="T267" i="1"/>
  <c r="W267" i="1"/>
  <c r="Q268" i="1"/>
  <c r="R268" i="1"/>
  <c r="T268" i="1"/>
  <c r="W268" i="1"/>
  <c r="Q269" i="1"/>
  <c r="R269" i="1"/>
  <c r="T269" i="1"/>
  <c r="W269" i="1"/>
  <c r="Q270" i="1"/>
  <c r="R270" i="1"/>
  <c r="T270" i="1"/>
  <c r="W270" i="1"/>
  <c r="Q271" i="1"/>
  <c r="R271" i="1"/>
  <c r="T271" i="1"/>
  <c r="W271" i="1"/>
  <c r="Q272" i="1"/>
  <c r="R272" i="1"/>
  <c r="T272" i="1"/>
  <c r="W272" i="1"/>
  <c r="Q273" i="1"/>
  <c r="R273" i="1"/>
  <c r="T273" i="1"/>
  <c r="W273" i="1"/>
  <c r="Q274" i="1"/>
  <c r="R274" i="1"/>
  <c r="T274" i="1"/>
  <c r="W274" i="1"/>
  <c r="Q275" i="1"/>
  <c r="R275" i="1"/>
  <c r="T275" i="1"/>
  <c r="W275" i="1"/>
  <c r="Q276" i="1"/>
  <c r="R276" i="1"/>
  <c r="T276" i="1"/>
  <c r="W276" i="1"/>
  <c r="Q277" i="1"/>
  <c r="R277" i="1"/>
  <c r="T277" i="1"/>
  <c r="W277" i="1"/>
  <c r="Q278" i="1"/>
  <c r="R278" i="1"/>
  <c r="T278" i="1"/>
  <c r="W278" i="1"/>
  <c r="Q279" i="1"/>
  <c r="R279" i="1"/>
  <c r="T279" i="1"/>
  <c r="W279" i="1"/>
  <c r="Q280" i="1"/>
  <c r="R280" i="1"/>
  <c r="T280" i="1"/>
  <c r="W280" i="1"/>
  <c r="Q281" i="1"/>
  <c r="R281" i="1"/>
  <c r="T281" i="1"/>
  <c r="W281" i="1"/>
  <c r="Q282" i="1"/>
  <c r="R282" i="1"/>
  <c r="T282" i="1"/>
  <c r="W282" i="1"/>
  <c r="Q283" i="1"/>
  <c r="R283" i="1"/>
  <c r="T283" i="1"/>
  <c r="W283" i="1"/>
  <c r="Q284" i="1"/>
  <c r="R284" i="1"/>
  <c r="T284" i="1"/>
  <c r="W284" i="1"/>
  <c r="Q285" i="1"/>
  <c r="R285" i="1"/>
  <c r="T285" i="1"/>
  <c r="W285" i="1"/>
  <c r="Q286" i="1"/>
  <c r="R286" i="1"/>
  <c r="T286" i="1"/>
  <c r="W286" i="1"/>
  <c r="Q287" i="1"/>
  <c r="R287" i="1"/>
  <c r="T287" i="1"/>
  <c r="W287" i="1"/>
  <c r="Q288" i="1"/>
  <c r="R288" i="1"/>
  <c r="T288" i="1"/>
  <c r="W288" i="1"/>
  <c r="Q289" i="1"/>
  <c r="R289" i="1"/>
  <c r="T289" i="1"/>
  <c r="W289" i="1"/>
  <c r="Q290" i="1"/>
  <c r="R290" i="1"/>
  <c r="T290" i="1"/>
  <c r="W290" i="1"/>
  <c r="Q291" i="1"/>
  <c r="R291" i="1"/>
  <c r="T291" i="1"/>
  <c r="W291" i="1"/>
  <c r="Q292" i="1"/>
  <c r="R292" i="1"/>
  <c r="T292" i="1"/>
  <c r="W292" i="1"/>
  <c r="Q293" i="1"/>
  <c r="R293" i="1"/>
  <c r="T293" i="1"/>
  <c r="W293" i="1"/>
  <c r="Q294" i="1"/>
  <c r="R294" i="1"/>
  <c r="T294" i="1"/>
  <c r="W294" i="1"/>
  <c r="Q295" i="1"/>
  <c r="R295" i="1"/>
  <c r="T295" i="1"/>
  <c r="W295" i="1"/>
  <c r="Q296" i="1"/>
  <c r="R296" i="1"/>
  <c r="T296" i="1"/>
  <c r="W296" i="1"/>
  <c r="Q297" i="1"/>
  <c r="R297" i="1"/>
  <c r="T297" i="1"/>
  <c r="W297" i="1"/>
  <c r="Q298" i="1"/>
  <c r="R298" i="1"/>
  <c r="T298" i="1"/>
  <c r="W298" i="1"/>
  <c r="Q299" i="1"/>
  <c r="R299" i="1"/>
  <c r="T299" i="1"/>
  <c r="W299" i="1"/>
  <c r="Q302" i="1"/>
  <c r="R302" i="1"/>
  <c r="T302" i="1"/>
  <c r="W302" i="1"/>
  <c r="Q303" i="1"/>
  <c r="R303" i="1"/>
  <c r="T303" i="1"/>
  <c r="W303" i="1"/>
  <c r="Q304" i="1"/>
  <c r="R304" i="1"/>
  <c r="T304" i="1"/>
  <c r="W304" i="1"/>
  <c r="Q305" i="1"/>
  <c r="R305" i="1"/>
  <c r="T305" i="1"/>
  <c r="W305" i="1"/>
  <c r="Q306" i="1"/>
  <c r="R306" i="1"/>
  <c r="T306" i="1"/>
  <c r="W306" i="1"/>
  <c r="Q308" i="1"/>
  <c r="R308" i="1"/>
  <c r="T308" i="1"/>
  <c r="W308" i="1"/>
  <c r="Q309" i="1"/>
  <c r="R309" i="1"/>
  <c r="T309" i="1"/>
  <c r="W309" i="1"/>
  <c r="Q310" i="1"/>
  <c r="R310" i="1"/>
  <c r="T310" i="1"/>
  <c r="W310" i="1"/>
  <c r="Q311" i="1"/>
  <c r="R311" i="1"/>
  <c r="T311" i="1"/>
  <c r="W311" i="1"/>
  <c r="Q312" i="1"/>
  <c r="R312" i="1"/>
  <c r="T312" i="1"/>
  <c r="W312" i="1"/>
  <c r="Q313" i="1"/>
  <c r="R313" i="1"/>
  <c r="T313" i="1"/>
  <c r="W313" i="1"/>
  <c r="Q314" i="1"/>
  <c r="R314" i="1"/>
  <c r="T314" i="1"/>
  <c r="W314" i="1"/>
  <c r="Q315" i="1"/>
  <c r="R315" i="1"/>
  <c r="T315" i="1"/>
  <c r="W315" i="1"/>
  <c r="Q316" i="1"/>
  <c r="R316" i="1"/>
  <c r="T316" i="1"/>
  <c r="W316" i="1"/>
  <c r="Q317" i="1"/>
  <c r="R317" i="1"/>
  <c r="T317" i="1"/>
  <c r="W317" i="1"/>
  <c r="Q318" i="1"/>
  <c r="R318" i="1"/>
  <c r="T318" i="1"/>
  <c r="W318" i="1"/>
  <c r="Q319" i="1"/>
  <c r="R319" i="1"/>
  <c r="T319" i="1"/>
  <c r="W319" i="1"/>
  <c r="Q320" i="1"/>
  <c r="R320" i="1"/>
  <c r="T320" i="1"/>
  <c r="W320" i="1"/>
  <c r="Q321" i="1"/>
  <c r="R321" i="1"/>
  <c r="T321" i="1"/>
  <c r="W321" i="1"/>
  <c r="Q322" i="1"/>
  <c r="R322" i="1"/>
  <c r="T322" i="1"/>
  <c r="W322" i="1"/>
  <c r="Q323" i="1"/>
  <c r="R323" i="1"/>
  <c r="T323" i="1"/>
  <c r="W323" i="1"/>
  <c r="Q324" i="1"/>
  <c r="R324" i="1"/>
  <c r="T324" i="1"/>
  <c r="W324" i="1"/>
  <c r="Q325" i="1"/>
  <c r="R325" i="1"/>
  <c r="T325" i="1"/>
  <c r="W325" i="1"/>
  <c r="Q326" i="1"/>
  <c r="R326" i="1"/>
  <c r="T326" i="1"/>
  <c r="W326" i="1"/>
  <c r="Q327" i="1"/>
  <c r="R327" i="1"/>
  <c r="T327" i="1"/>
  <c r="W327" i="1"/>
  <c r="Q328" i="1"/>
  <c r="R328" i="1"/>
  <c r="T328" i="1"/>
  <c r="W328" i="1"/>
  <c r="Q329" i="1"/>
  <c r="R329" i="1"/>
  <c r="T329" i="1"/>
  <c r="W329" i="1"/>
  <c r="Q330" i="1"/>
  <c r="R330" i="1"/>
  <c r="T330" i="1"/>
  <c r="W330" i="1"/>
  <c r="Q331" i="1"/>
  <c r="R331" i="1"/>
  <c r="T331" i="1"/>
  <c r="W331" i="1"/>
  <c r="Q332" i="1"/>
  <c r="R332" i="1"/>
  <c r="T332" i="1"/>
  <c r="W332" i="1"/>
  <c r="Q333" i="1"/>
  <c r="R333" i="1"/>
  <c r="T333" i="1"/>
  <c r="W333" i="1"/>
  <c r="Q334" i="1"/>
  <c r="R334" i="1"/>
  <c r="T334" i="1"/>
  <c r="W334" i="1"/>
  <c r="Q335" i="1"/>
  <c r="R335" i="1"/>
  <c r="T335" i="1"/>
  <c r="W335" i="1"/>
  <c r="Q336" i="1"/>
  <c r="R336" i="1"/>
  <c r="T336" i="1"/>
  <c r="W336" i="1"/>
  <c r="Q337" i="1"/>
  <c r="R337" i="1"/>
  <c r="T337" i="1"/>
  <c r="W337" i="1"/>
  <c r="Q338" i="1"/>
  <c r="R338" i="1"/>
  <c r="T338" i="1"/>
  <c r="W338" i="1"/>
  <c r="Q339" i="1"/>
  <c r="R339" i="1"/>
  <c r="T339" i="1"/>
  <c r="W339" i="1"/>
  <c r="Q340" i="1"/>
  <c r="R340" i="1"/>
  <c r="T340" i="1"/>
  <c r="W340" i="1"/>
  <c r="Q341" i="1"/>
  <c r="R341" i="1"/>
  <c r="T341" i="1"/>
  <c r="W341" i="1"/>
  <c r="Q342" i="1"/>
  <c r="R342" i="1"/>
  <c r="T342" i="1"/>
  <c r="W342" i="1"/>
  <c r="Q343" i="1"/>
  <c r="R343" i="1"/>
  <c r="T343" i="1"/>
  <c r="W343" i="1"/>
  <c r="Q344" i="1"/>
  <c r="R344" i="1"/>
  <c r="T344" i="1"/>
  <c r="W344" i="1"/>
  <c r="Q345" i="1"/>
  <c r="R345" i="1"/>
  <c r="T345" i="1"/>
  <c r="W345" i="1"/>
  <c r="Q346" i="1"/>
  <c r="R346" i="1"/>
  <c r="T346" i="1"/>
  <c r="W346" i="1"/>
  <c r="Q347" i="1"/>
  <c r="R347" i="1"/>
  <c r="T347" i="1"/>
  <c r="W347" i="1"/>
  <c r="Q348" i="1"/>
  <c r="R348" i="1"/>
  <c r="T348" i="1"/>
  <c r="W348" i="1"/>
  <c r="Q349" i="1"/>
  <c r="R349" i="1"/>
  <c r="T349" i="1"/>
  <c r="W349" i="1"/>
  <c r="Q350" i="1"/>
  <c r="R350" i="1"/>
  <c r="T350" i="1"/>
  <c r="W350" i="1"/>
  <c r="Q351" i="1"/>
  <c r="R351" i="1"/>
  <c r="T351" i="1"/>
  <c r="W351" i="1"/>
  <c r="Q352" i="1"/>
  <c r="R352" i="1"/>
  <c r="T352" i="1"/>
  <c r="W352" i="1"/>
  <c r="Q353" i="1"/>
  <c r="R353" i="1"/>
  <c r="T353" i="1"/>
  <c r="W353" i="1"/>
  <c r="Q354" i="1"/>
  <c r="R354" i="1"/>
  <c r="T354" i="1"/>
  <c r="W354" i="1"/>
  <c r="Q355" i="1"/>
  <c r="R355" i="1"/>
  <c r="T355" i="1"/>
  <c r="W355" i="1"/>
  <c r="Q356" i="1"/>
  <c r="R356" i="1"/>
  <c r="T356" i="1"/>
  <c r="W356" i="1"/>
  <c r="Q357" i="1"/>
  <c r="R357" i="1"/>
  <c r="T357" i="1"/>
  <c r="W357" i="1"/>
  <c r="Q358" i="1"/>
  <c r="R358" i="1"/>
  <c r="T358" i="1"/>
  <c r="W358" i="1"/>
  <c r="Q359" i="1"/>
  <c r="R359" i="1"/>
  <c r="T359" i="1"/>
  <c r="W359" i="1"/>
  <c r="Q360" i="1"/>
  <c r="R360" i="1"/>
  <c r="T360" i="1"/>
  <c r="W360" i="1"/>
  <c r="Q361" i="1"/>
  <c r="R361" i="1"/>
  <c r="T361" i="1"/>
  <c r="W361" i="1"/>
  <c r="Q362" i="1"/>
  <c r="R362" i="1"/>
  <c r="T362" i="1"/>
  <c r="W362" i="1"/>
  <c r="Q363" i="1"/>
  <c r="R363" i="1"/>
  <c r="T363" i="1"/>
  <c r="W363" i="1"/>
  <c r="Q364" i="1"/>
  <c r="R364" i="1"/>
  <c r="T364" i="1"/>
  <c r="W364" i="1"/>
  <c r="Q365" i="1"/>
  <c r="R365" i="1"/>
  <c r="T365" i="1"/>
  <c r="W365" i="1"/>
  <c r="Q366" i="1"/>
  <c r="R366" i="1"/>
  <c r="T366" i="1"/>
  <c r="W366" i="1"/>
  <c r="Q367" i="1"/>
  <c r="R367" i="1"/>
  <c r="T367" i="1"/>
  <c r="W367" i="1"/>
  <c r="Q368" i="1"/>
  <c r="R368" i="1"/>
  <c r="T368" i="1"/>
  <c r="W368" i="1"/>
  <c r="Q369" i="1"/>
  <c r="R369" i="1"/>
  <c r="T369" i="1"/>
  <c r="W369" i="1"/>
  <c r="Q370" i="1"/>
  <c r="R370" i="1"/>
  <c r="T370" i="1"/>
  <c r="W370" i="1"/>
  <c r="Q371" i="1"/>
  <c r="R371" i="1"/>
  <c r="T371" i="1"/>
  <c r="W371" i="1"/>
  <c r="Q372" i="1"/>
  <c r="R372" i="1"/>
  <c r="T372" i="1"/>
  <c r="W372" i="1"/>
  <c r="Q373" i="1"/>
  <c r="R373" i="1"/>
  <c r="T373" i="1"/>
  <c r="W373" i="1"/>
  <c r="Q374" i="1"/>
  <c r="R374" i="1"/>
  <c r="T374" i="1"/>
  <c r="W374" i="1"/>
  <c r="Q375" i="1"/>
  <c r="R375" i="1"/>
  <c r="T375" i="1"/>
  <c r="W375" i="1"/>
  <c r="Q376" i="1"/>
  <c r="R376" i="1"/>
  <c r="T376" i="1"/>
  <c r="W376" i="1"/>
  <c r="Q377" i="1"/>
  <c r="R377" i="1"/>
  <c r="T377" i="1"/>
  <c r="W377" i="1"/>
  <c r="Q378" i="1"/>
  <c r="R378" i="1"/>
  <c r="T378" i="1"/>
  <c r="W378" i="1"/>
  <c r="Q379" i="1"/>
  <c r="R379" i="1"/>
  <c r="T379" i="1"/>
  <c r="W379" i="1"/>
  <c r="Q380" i="1"/>
  <c r="R380" i="1"/>
  <c r="T380" i="1"/>
  <c r="W380" i="1"/>
  <c r="Q381" i="1"/>
  <c r="R381" i="1"/>
  <c r="T381" i="1"/>
  <c r="W381" i="1"/>
  <c r="Q382" i="1"/>
  <c r="R382" i="1"/>
  <c r="T382" i="1"/>
  <c r="W382" i="1"/>
  <c r="Q383" i="1"/>
  <c r="R383" i="1"/>
  <c r="T383" i="1"/>
  <c r="W383" i="1"/>
  <c r="Q384" i="1"/>
  <c r="R384" i="1"/>
  <c r="T384" i="1"/>
  <c r="W384" i="1"/>
  <c r="Q385" i="1"/>
  <c r="R385" i="1"/>
  <c r="T385" i="1"/>
  <c r="W385" i="1"/>
  <c r="Q386" i="1"/>
  <c r="R386" i="1"/>
  <c r="T386" i="1"/>
  <c r="W386" i="1"/>
  <c r="Q387" i="1"/>
  <c r="R387" i="1"/>
  <c r="T387" i="1"/>
  <c r="W387" i="1"/>
  <c r="Q388" i="1"/>
  <c r="R388" i="1"/>
  <c r="T388" i="1"/>
  <c r="W388" i="1"/>
  <c r="Q389" i="1"/>
  <c r="R389" i="1"/>
  <c r="T389" i="1"/>
  <c r="W389" i="1"/>
  <c r="Q390" i="1"/>
  <c r="R390" i="1"/>
  <c r="T390" i="1"/>
  <c r="W390" i="1"/>
  <c r="Q391" i="1"/>
  <c r="R391" i="1"/>
  <c r="T391" i="1"/>
  <c r="W391" i="1"/>
  <c r="Q392" i="1"/>
  <c r="R392" i="1"/>
  <c r="T392" i="1"/>
  <c r="W392" i="1"/>
  <c r="Q393" i="1"/>
  <c r="R393" i="1"/>
  <c r="T393" i="1"/>
  <c r="W393" i="1"/>
  <c r="Q394" i="1"/>
  <c r="R394" i="1"/>
  <c r="T394" i="1"/>
  <c r="W394" i="1"/>
  <c r="Q395" i="1"/>
  <c r="R395" i="1"/>
  <c r="T395" i="1"/>
  <c r="W395" i="1"/>
  <c r="Q396" i="1"/>
  <c r="R396" i="1"/>
  <c r="T396" i="1"/>
  <c r="W396" i="1"/>
  <c r="Q397" i="1"/>
  <c r="R397" i="1"/>
  <c r="T397" i="1"/>
  <c r="W397" i="1"/>
  <c r="Q398" i="1"/>
  <c r="R398" i="1"/>
  <c r="T398" i="1"/>
  <c r="W398" i="1"/>
  <c r="Q399" i="1"/>
  <c r="R399" i="1"/>
  <c r="T399" i="1"/>
  <c r="W399" i="1"/>
  <c r="Q400" i="1"/>
  <c r="R400" i="1"/>
  <c r="T400" i="1"/>
  <c r="W400" i="1"/>
  <c r="Q401" i="1"/>
  <c r="R401" i="1"/>
  <c r="T401" i="1"/>
  <c r="W401" i="1"/>
  <c r="Q402" i="1"/>
  <c r="R402" i="1"/>
  <c r="T402" i="1"/>
  <c r="W402" i="1"/>
  <c r="Q403" i="1"/>
  <c r="R403" i="1"/>
  <c r="T403" i="1"/>
  <c r="W403" i="1"/>
  <c r="Q404" i="1"/>
  <c r="R404" i="1"/>
  <c r="T404" i="1"/>
  <c r="W404" i="1"/>
  <c r="Q405" i="1"/>
  <c r="R405" i="1"/>
  <c r="T405" i="1"/>
  <c r="W405" i="1"/>
  <c r="Q406" i="1"/>
  <c r="R406" i="1"/>
  <c r="T406" i="1"/>
  <c r="W406" i="1"/>
  <c r="Q407" i="1"/>
  <c r="R407" i="1"/>
  <c r="T407" i="1"/>
  <c r="W407" i="1"/>
  <c r="Q408" i="1"/>
  <c r="R408" i="1"/>
  <c r="T408" i="1"/>
  <c r="W408" i="1"/>
  <c r="Q409" i="1"/>
  <c r="R409" i="1"/>
  <c r="T409" i="1"/>
  <c r="W409" i="1"/>
  <c r="Q410" i="1"/>
  <c r="R410" i="1"/>
  <c r="T410" i="1"/>
  <c r="W410" i="1"/>
  <c r="Q411" i="1"/>
  <c r="R411" i="1"/>
  <c r="T411" i="1"/>
  <c r="W411" i="1"/>
  <c r="Q412" i="1"/>
  <c r="R412" i="1"/>
  <c r="T412" i="1"/>
  <c r="W412" i="1"/>
  <c r="Q413" i="1"/>
  <c r="R413" i="1"/>
  <c r="T413" i="1"/>
  <c r="W413" i="1"/>
  <c r="Q414" i="1"/>
  <c r="R414" i="1"/>
  <c r="T414" i="1"/>
  <c r="W414" i="1"/>
  <c r="Q415" i="1"/>
  <c r="R415" i="1"/>
  <c r="T415" i="1"/>
  <c r="W415" i="1"/>
  <c r="Q416" i="1"/>
  <c r="R416" i="1"/>
  <c r="T416" i="1"/>
  <c r="W416" i="1"/>
  <c r="Q417" i="1"/>
  <c r="R417" i="1"/>
  <c r="T417" i="1"/>
  <c r="W417" i="1"/>
  <c r="Q418" i="1"/>
  <c r="R418" i="1"/>
  <c r="T418" i="1"/>
  <c r="W418" i="1"/>
  <c r="Q419" i="1"/>
  <c r="R419" i="1"/>
  <c r="T419" i="1"/>
  <c r="W419" i="1"/>
  <c r="Q420" i="1"/>
  <c r="R420" i="1"/>
  <c r="T420" i="1"/>
  <c r="W420" i="1"/>
  <c r="Q421" i="1"/>
  <c r="R421" i="1"/>
  <c r="T421" i="1"/>
  <c r="W421" i="1"/>
  <c r="Q422" i="1"/>
  <c r="R422" i="1"/>
  <c r="T422" i="1"/>
  <c r="W422" i="1"/>
  <c r="Q423" i="1"/>
  <c r="R423" i="1"/>
  <c r="T423" i="1"/>
  <c r="W423" i="1"/>
  <c r="Q424" i="1"/>
  <c r="R424" i="1"/>
  <c r="T424" i="1"/>
  <c r="W424" i="1"/>
  <c r="Q425" i="1"/>
  <c r="R425" i="1"/>
  <c r="T425" i="1"/>
  <c r="W425" i="1"/>
  <c r="Q426" i="1"/>
  <c r="R426" i="1"/>
  <c r="T426" i="1"/>
  <c r="W426" i="1"/>
  <c r="Q427" i="1"/>
  <c r="R427" i="1"/>
  <c r="T427" i="1"/>
  <c r="W427" i="1"/>
  <c r="Q428" i="1"/>
  <c r="R428" i="1"/>
  <c r="T428" i="1"/>
  <c r="W428" i="1"/>
  <c r="Q429" i="1"/>
  <c r="R429" i="1"/>
  <c r="T429" i="1"/>
  <c r="W429" i="1"/>
  <c r="Q430" i="1"/>
  <c r="R430" i="1"/>
  <c r="T430" i="1"/>
  <c r="W430" i="1"/>
  <c r="Q431" i="1"/>
  <c r="R431" i="1"/>
  <c r="T431" i="1"/>
  <c r="W431" i="1"/>
  <c r="Q432" i="1"/>
  <c r="R432" i="1"/>
  <c r="T432" i="1"/>
  <c r="W432" i="1"/>
  <c r="Q433" i="1"/>
  <c r="R433" i="1"/>
  <c r="T433" i="1"/>
  <c r="W433" i="1"/>
  <c r="Q434" i="1"/>
  <c r="R434" i="1"/>
  <c r="T434" i="1"/>
  <c r="W434" i="1"/>
  <c r="Q435" i="1"/>
  <c r="R435" i="1"/>
  <c r="T435" i="1"/>
  <c r="W435" i="1"/>
  <c r="Q436" i="1"/>
  <c r="R436" i="1"/>
  <c r="T436" i="1"/>
  <c r="W436" i="1"/>
  <c r="Q437" i="1"/>
  <c r="R437" i="1"/>
  <c r="T437" i="1"/>
  <c r="W437" i="1"/>
  <c r="Q438" i="1"/>
  <c r="R438" i="1"/>
  <c r="T438" i="1"/>
  <c r="W438" i="1"/>
  <c r="Q439" i="1"/>
  <c r="R439" i="1"/>
  <c r="T439" i="1"/>
  <c r="W439" i="1"/>
  <c r="Q440" i="1"/>
  <c r="R440" i="1"/>
  <c r="T440" i="1"/>
  <c r="W440" i="1"/>
  <c r="Q441" i="1"/>
  <c r="R441" i="1"/>
  <c r="T441" i="1"/>
  <c r="W441" i="1"/>
  <c r="Q442" i="1"/>
  <c r="R442" i="1"/>
  <c r="T442" i="1"/>
  <c r="W442" i="1"/>
  <c r="Q443" i="1"/>
  <c r="R443" i="1"/>
  <c r="T443" i="1"/>
  <c r="W443" i="1"/>
  <c r="Q444" i="1"/>
  <c r="R444" i="1"/>
  <c r="T444" i="1"/>
  <c r="W444" i="1"/>
  <c r="Q445" i="1"/>
  <c r="R445" i="1"/>
  <c r="T445" i="1"/>
  <c r="W445" i="1"/>
  <c r="Q446" i="1"/>
  <c r="R446" i="1"/>
  <c r="T446" i="1"/>
  <c r="W446" i="1"/>
  <c r="Q447" i="1"/>
  <c r="R447" i="1"/>
  <c r="T447" i="1"/>
  <c r="W447" i="1"/>
  <c r="Q448" i="1"/>
  <c r="R448" i="1"/>
  <c r="T448" i="1"/>
  <c r="W448" i="1"/>
  <c r="Q449" i="1"/>
  <c r="R449" i="1"/>
  <c r="T449" i="1"/>
  <c r="W449" i="1"/>
  <c r="Q450" i="1"/>
  <c r="R450" i="1"/>
  <c r="T450" i="1"/>
  <c r="W450" i="1"/>
  <c r="Q451" i="1"/>
  <c r="R451" i="1"/>
  <c r="T451" i="1"/>
  <c r="W451" i="1"/>
  <c r="Q452" i="1"/>
  <c r="R452" i="1"/>
  <c r="T452" i="1"/>
  <c r="W452" i="1"/>
  <c r="Q453" i="1"/>
  <c r="R453" i="1"/>
  <c r="T453" i="1"/>
  <c r="W453" i="1"/>
  <c r="Q454" i="1"/>
  <c r="R454" i="1"/>
  <c r="T454" i="1"/>
  <c r="W454" i="1"/>
  <c r="Q455" i="1"/>
  <c r="R455" i="1"/>
  <c r="T455" i="1"/>
  <c r="W455" i="1"/>
  <c r="Q456" i="1"/>
  <c r="R456" i="1"/>
  <c r="T456" i="1"/>
  <c r="W456" i="1"/>
  <c r="Q457" i="1"/>
  <c r="R457" i="1"/>
  <c r="T457" i="1"/>
  <c r="W457" i="1"/>
  <c r="Q458" i="1"/>
  <c r="R458" i="1"/>
  <c r="T458" i="1"/>
  <c r="W458" i="1"/>
  <c r="Q459" i="1"/>
  <c r="R459" i="1"/>
  <c r="T459" i="1"/>
  <c r="W459" i="1"/>
  <c r="Q460" i="1"/>
  <c r="R460" i="1"/>
  <c r="T460" i="1"/>
  <c r="W460" i="1"/>
  <c r="Q461" i="1"/>
  <c r="R461" i="1"/>
  <c r="T461" i="1"/>
  <c r="W461" i="1"/>
  <c r="Q462" i="1"/>
  <c r="R462" i="1"/>
  <c r="T462" i="1"/>
  <c r="W462" i="1"/>
  <c r="Q463" i="1"/>
  <c r="R463" i="1"/>
  <c r="T463" i="1"/>
  <c r="W463" i="1"/>
  <c r="Q464" i="1"/>
  <c r="R464" i="1"/>
  <c r="T464" i="1"/>
  <c r="W464" i="1"/>
  <c r="Q465" i="1"/>
  <c r="R465" i="1"/>
  <c r="T465" i="1"/>
  <c r="W465" i="1"/>
  <c r="Q466" i="1"/>
  <c r="R466" i="1"/>
  <c r="T466" i="1"/>
  <c r="W466" i="1"/>
  <c r="Q467" i="1"/>
  <c r="R467" i="1"/>
  <c r="T467" i="1"/>
  <c r="W467" i="1"/>
  <c r="Q468" i="1"/>
  <c r="R468" i="1"/>
  <c r="T468" i="1"/>
  <c r="W468" i="1"/>
  <c r="Q469" i="1"/>
  <c r="R469" i="1"/>
  <c r="T469" i="1"/>
  <c r="W469" i="1"/>
  <c r="Q470" i="1"/>
  <c r="R470" i="1"/>
  <c r="T470" i="1"/>
  <c r="W470" i="1"/>
  <c r="Q471" i="1"/>
  <c r="R471" i="1"/>
  <c r="T471" i="1"/>
  <c r="W471" i="1"/>
  <c r="Q472" i="1"/>
  <c r="R472" i="1"/>
  <c r="T472" i="1"/>
  <c r="W472" i="1"/>
  <c r="Q473" i="1"/>
  <c r="R473" i="1"/>
  <c r="T473" i="1"/>
  <c r="W473" i="1"/>
  <c r="Q474" i="1"/>
  <c r="R474" i="1"/>
  <c r="T474" i="1"/>
  <c r="W474" i="1"/>
  <c r="Q475" i="1"/>
  <c r="R475" i="1"/>
  <c r="T475" i="1"/>
  <c r="W475" i="1"/>
  <c r="Q476" i="1"/>
  <c r="R476" i="1"/>
  <c r="T476" i="1"/>
  <c r="W476" i="1"/>
  <c r="Q477" i="1"/>
  <c r="R477" i="1"/>
  <c r="T477" i="1"/>
  <c r="W477" i="1"/>
  <c r="Q478" i="1"/>
  <c r="R478" i="1"/>
  <c r="T478" i="1"/>
  <c r="W478" i="1"/>
  <c r="Q479" i="1"/>
  <c r="R479" i="1"/>
  <c r="T479" i="1"/>
  <c r="W479" i="1"/>
  <c r="Q480" i="1"/>
  <c r="R480" i="1"/>
  <c r="T480" i="1"/>
  <c r="W480" i="1"/>
  <c r="Q481" i="1"/>
  <c r="R481" i="1"/>
  <c r="T481" i="1"/>
  <c r="W481" i="1"/>
  <c r="Q482" i="1"/>
  <c r="R482" i="1"/>
  <c r="T482" i="1"/>
  <c r="W482" i="1"/>
  <c r="Q483" i="1"/>
  <c r="R483" i="1"/>
  <c r="T483" i="1"/>
  <c r="W483" i="1"/>
  <c r="Q484" i="1"/>
  <c r="R484" i="1"/>
  <c r="T484" i="1"/>
  <c r="W484" i="1"/>
  <c r="Q485" i="1"/>
  <c r="R485" i="1"/>
  <c r="T485" i="1"/>
  <c r="W485" i="1"/>
  <c r="Q486" i="1"/>
  <c r="R486" i="1"/>
  <c r="T486" i="1"/>
  <c r="W486" i="1"/>
  <c r="Q487" i="1"/>
  <c r="R487" i="1"/>
  <c r="T487" i="1"/>
  <c r="W487" i="1"/>
  <c r="Q488" i="1"/>
  <c r="R488" i="1"/>
  <c r="T488" i="1"/>
  <c r="W488" i="1"/>
  <c r="Q489" i="1"/>
  <c r="R489" i="1"/>
  <c r="T489" i="1"/>
  <c r="W489" i="1"/>
  <c r="Q490" i="1"/>
  <c r="R490" i="1"/>
  <c r="T490" i="1"/>
  <c r="W490" i="1"/>
  <c r="Q491" i="1"/>
  <c r="R491" i="1"/>
  <c r="T491" i="1"/>
  <c r="W491" i="1"/>
  <c r="Q492" i="1"/>
  <c r="R492" i="1"/>
  <c r="T492" i="1"/>
  <c r="W492" i="1"/>
  <c r="Q493" i="1"/>
  <c r="R493" i="1"/>
  <c r="T493" i="1"/>
  <c r="W493" i="1"/>
  <c r="Q494" i="1"/>
  <c r="R494" i="1"/>
  <c r="T494" i="1"/>
  <c r="W494" i="1"/>
  <c r="Q495" i="1"/>
  <c r="R495" i="1"/>
  <c r="T495" i="1"/>
  <c r="W495" i="1"/>
  <c r="Q496" i="1"/>
  <c r="R496" i="1"/>
  <c r="T496" i="1"/>
  <c r="W496" i="1"/>
  <c r="Q497" i="1"/>
  <c r="R497" i="1"/>
  <c r="T497" i="1"/>
  <c r="W497" i="1"/>
  <c r="Q498" i="1"/>
  <c r="R498" i="1"/>
  <c r="T498" i="1"/>
  <c r="W498" i="1"/>
  <c r="Q499" i="1"/>
  <c r="R499" i="1"/>
  <c r="T499" i="1"/>
  <c r="W499" i="1"/>
  <c r="Q500" i="1"/>
  <c r="R500" i="1"/>
  <c r="T500" i="1"/>
  <c r="W500" i="1"/>
  <c r="Q501" i="1"/>
  <c r="R501" i="1"/>
  <c r="T501" i="1"/>
  <c r="W501" i="1"/>
  <c r="Q502" i="1"/>
  <c r="R502" i="1"/>
  <c r="T502" i="1"/>
  <c r="W502" i="1"/>
  <c r="Q503" i="1"/>
  <c r="R503" i="1"/>
  <c r="T503" i="1"/>
  <c r="W503" i="1"/>
  <c r="Q504" i="1"/>
  <c r="R504" i="1"/>
  <c r="T504" i="1"/>
  <c r="W504" i="1"/>
  <c r="Q505" i="1"/>
  <c r="R505" i="1"/>
  <c r="T505" i="1"/>
  <c r="W505" i="1"/>
  <c r="Q506" i="1"/>
  <c r="R506" i="1"/>
  <c r="T506" i="1"/>
  <c r="W506" i="1"/>
  <c r="Q507" i="1"/>
  <c r="R507" i="1"/>
  <c r="T507" i="1"/>
  <c r="W507" i="1"/>
  <c r="Q508" i="1"/>
  <c r="R508" i="1"/>
  <c r="T508" i="1"/>
  <c r="W508" i="1"/>
  <c r="Q509" i="1"/>
  <c r="R509" i="1"/>
  <c r="T509" i="1"/>
  <c r="W509" i="1"/>
  <c r="Q510" i="1"/>
  <c r="R510" i="1"/>
  <c r="T510" i="1"/>
  <c r="W510" i="1"/>
  <c r="Q511" i="1"/>
  <c r="R511" i="1"/>
  <c r="T511" i="1"/>
  <c r="W511" i="1"/>
  <c r="Q512" i="1"/>
  <c r="R512" i="1"/>
  <c r="T512" i="1"/>
  <c r="W512" i="1"/>
  <c r="Q513" i="1"/>
  <c r="R513" i="1"/>
  <c r="T513" i="1"/>
  <c r="W513" i="1"/>
  <c r="Q514" i="1"/>
  <c r="R514" i="1"/>
  <c r="T514" i="1"/>
  <c r="W514" i="1"/>
  <c r="Q515" i="1"/>
  <c r="R515" i="1"/>
  <c r="T515" i="1"/>
  <c r="W515" i="1"/>
  <c r="Q516" i="1"/>
  <c r="R516" i="1"/>
  <c r="T516" i="1"/>
  <c r="W516" i="1"/>
  <c r="Q517" i="1"/>
  <c r="R517" i="1"/>
  <c r="T517" i="1"/>
  <c r="W517" i="1"/>
  <c r="Q518" i="1"/>
  <c r="R518" i="1"/>
  <c r="T518" i="1"/>
  <c r="W518" i="1"/>
  <c r="Q519" i="1"/>
  <c r="R519" i="1"/>
  <c r="T519" i="1"/>
  <c r="W519" i="1"/>
  <c r="Q520" i="1"/>
  <c r="R520" i="1"/>
  <c r="T520" i="1"/>
  <c r="W520" i="1"/>
  <c r="Q521" i="1"/>
  <c r="R521" i="1"/>
  <c r="T521" i="1"/>
  <c r="W521" i="1"/>
  <c r="Q522" i="1"/>
  <c r="R522" i="1"/>
  <c r="T522" i="1"/>
  <c r="W522" i="1"/>
  <c r="Q523" i="1"/>
  <c r="R523" i="1"/>
  <c r="T523" i="1"/>
  <c r="W523" i="1"/>
  <c r="Q524" i="1"/>
  <c r="R524" i="1"/>
  <c r="T524" i="1"/>
  <c r="W524" i="1"/>
  <c r="Q525" i="1"/>
  <c r="R525" i="1"/>
  <c r="T525" i="1"/>
  <c r="W525" i="1"/>
  <c r="Q526" i="1"/>
  <c r="R526" i="1"/>
  <c r="T526" i="1"/>
  <c r="W526" i="1"/>
  <c r="Q527" i="1"/>
  <c r="R527" i="1"/>
  <c r="T527" i="1"/>
  <c r="W527" i="1"/>
  <c r="Q528" i="1"/>
  <c r="R528" i="1"/>
  <c r="T528" i="1"/>
  <c r="W528" i="1"/>
  <c r="Q529" i="1"/>
  <c r="R529" i="1"/>
  <c r="T529" i="1"/>
  <c r="W529" i="1"/>
  <c r="Q530" i="1"/>
  <c r="R530" i="1"/>
  <c r="T530" i="1"/>
  <c r="W530" i="1"/>
  <c r="Q531" i="1"/>
  <c r="R531" i="1"/>
  <c r="T531" i="1"/>
  <c r="W531" i="1"/>
  <c r="Q532" i="1"/>
  <c r="R532" i="1"/>
  <c r="T532" i="1"/>
  <c r="W532" i="1"/>
  <c r="Q533" i="1"/>
  <c r="R533" i="1"/>
  <c r="T533" i="1"/>
  <c r="W533" i="1"/>
  <c r="Q534" i="1"/>
  <c r="R534" i="1"/>
  <c r="T534" i="1"/>
  <c r="W534" i="1"/>
  <c r="Q535" i="1"/>
  <c r="R535" i="1"/>
  <c r="T535" i="1"/>
  <c r="W535" i="1"/>
  <c r="Q536" i="1"/>
  <c r="R536" i="1"/>
  <c r="T536" i="1"/>
  <c r="W536" i="1"/>
  <c r="Q537" i="1"/>
  <c r="R537" i="1"/>
  <c r="T537" i="1"/>
  <c r="W537" i="1"/>
  <c r="Q538" i="1"/>
  <c r="R538" i="1"/>
  <c r="T538" i="1"/>
  <c r="W538" i="1"/>
  <c r="Q539" i="1"/>
  <c r="R539" i="1"/>
  <c r="T539" i="1"/>
  <c r="W539" i="1"/>
  <c r="Q540" i="1"/>
  <c r="R540" i="1"/>
  <c r="T540" i="1"/>
  <c r="W540" i="1"/>
  <c r="Q541" i="1"/>
  <c r="R541" i="1"/>
  <c r="T541" i="1"/>
  <c r="W541" i="1"/>
  <c r="Q542" i="1"/>
  <c r="R542" i="1"/>
  <c r="T542" i="1"/>
  <c r="W542" i="1"/>
  <c r="Q543" i="1"/>
  <c r="R543" i="1"/>
  <c r="T543" i="1"/>
  <c r="W543" i="1"/>
  <c r="Q544" i="1"/>
  <c r="R544" i="1"/>
  <c r="T544" i="1"/>
  <c r="W544" i="1"/>
  <c r="Q545" i="1"/>
  <c r="R545" i="1"/>
  <c r="T545" i="1"/>
  <c r="W545" i="1"/>
  <c r="Q546" i="1"/>
  <c r="R546" i="1"/>
  <c r="T546" i="1"/>
  <c r="W546" i="1"/>
  <c r="Q547" i="1"/>
  <c r="R547" i="1"/>
  <c r="T547" i="1"/>
  <c r="W547" i="1"/>
  <c r="Q548" i="1"/>
  <c r="R548" i="1"/>
  <c r="T548" i="1"/>
  <c r="W548" i="1"/>
  <c r="Q549" i="1"/>
  <c r="R549" i="1"/>
  <c r="T549" i="1"/>
  <c r="W549" i="1"/>
  <c r="Q550" i="1"/>
  <c r="R550" i="1"/>
  <c r="T550" i="1"/>
  <c r="W550" i="1"/>
  <c r="Q551" i="1"/>
  <c r="R551" i="1"/>
  <c r="T551" i="1"/>
  <c r="W551" i="1"/>
  <c r="Q552" i="1"/>
  <c r="R552" i="1"/>
  <c r="T552" i="1"/>
  <c r="W552" i="1"/>
  <c r="Q553" i="1"/>
  <c r="R553" i="1"/>
  <c r="T553" i="1"/>
  <c r="W553" i="1"/>
  <c r="Q554" i="1"/>
  <c r="R554" i="1"/>
  <c r="T554" i="1"/>
  <c r="W554" i="1"/>
  <c r="Q555" i="1"/>
  <c r="R555" i="1"/>
  <c r="T555" i="1"/>
  <c r="W555" i="1"/>
  <c r="Q556" i="1"/>
  <c r="R556" i="1"/>
  <c r="T556" i="1"/>
  <c r="W556" i="1"/>
  <c r="Q557" i="1"/>
  <c r="R557" i="1"/>
  <c r="T557" i="1"/>
  <c r="W557" i="1"/>
  <c r="Q558" i="1"/>
  <c r="R558" i="1"/>
  <c r="T558" i="1"/>
  <c r="W558" i="1"/>
  <c r="Q559" i="1"/>
  <c r="R559" i="1"/>
  <c r="T559" i="1"/>
  <c r="W559" i="1"/>
  <c r="Q560" i="1"/>
  <c r="R560" i="1"/>
  <c r="T560" i="1"/>
  <c r="W560" i="1"/>
  <c r="Q561" i="1"/>
  <c r="R561" i="1"/>
  <c r="T561" i="1"/>
  <c r="W561" i="1"/>
  <c r="Q562" i="1"/>
  <c r="R562" i="1"/>
  <c r="T562" i="1"/>
  <c r="W562" i="1"/>
  <c r="Q563" i="1"/>
  <c r="R563" i="1"/>
  <c r="T563" i="1"/>
  <c r="W563" i="1"/>
  <c r="Q564" i="1"/>
  <c r="R564" i="1"/>
  <c r="T564" i="1"/>
  <c r="W564" i="1"/>
  <c r="Q565" i="1"/>
  <c r="R565" i="1"/>
  <c r="T565" i="1"/>
  <c r="W565" i="1"/>
  <c r="Q566" i="1"/>
  <c r="R566" i="1"/>
  <c r="T566" i="1"/>
  <c r="W566" i="1"/>
  <c r="Q567" i="1"/>
  <c r="R567" i="1"/>
  <c r="T567" i="1"/>
  <c r="W567" i="1"/>
  <c r="Q568" i="1"/>
  <c r="R568" i="1"/>
  <c r="T568" i="1"/>
  <c r="W568" i="1"/>
  <c r="Q569" i="1"/>
  <c r="R569" i="1"/>
  <c r="T569" i="1"/>
  <c r="W569" i="1"/>
  <c r="Q570" i="1"/>
  <c r="R570" i="1"/>
  <c r="T570" i="1"/>
  <c r="W570" i="1"/>
  <c r="Q571" i="1"/>
  <c r="R571" i="1"/>
  <c r="T571" i="1"/>
  <c r="W571" i="1"/>
  <c r="Q572" i="1"/>
  <c r="R572" i="1"/>
  <c r="T572" i="1"/>
  <c r="W572" i="1"/>
  <c r="Q573" i="1"/>
  <c r="R573" i="1"/>
  <c r="T573" i="1"/>
  <c r="W573" i="1"/>
  <c r="Q574" i="1"/>
  <c r="R574" i="1"/>
  <c r="T574" i="1"/>
  <c r="W574" i="1"/>
  <c r="Q575" i="1"/>
  <c r="R575" i="1"/>
  <c r="T575" i="1"/>
  <c r="W575" i="1"/>
  <c r="Q576" i="1"/>
  <c r="R576" i="1"/>
  <c r="T576" i="1"/>
  <c r="W576" i="1"/>
  <c r="Q577" i="1"/>
  <c r="R577" i="1"/>
  <c r="T577" i="1"/>
  <c r="W577" i="1"/>
  <c r="Q578" i="1"/>
  <c r="R578" i="1"/>
  <c r="T578" i="1"/>
  <c r="W578" i="1"/>
  <c r="Q579" i="1"/>
  <c r="R579" i="1"/>
  <c r="T579" i="1"/>
  <c r="W579" i="1"/>
  <c r="Q580" i="1"/>
  <c r="R580" i="1"/>
  <c r="T580" i="1"/>
  <c r="W580" i="1"/>
  <c r="Q581" i="1"/>
  <c r="R581" i="1"/>
  <c r="T581" i="1"/>
  <c r="W581" i="1"/>
  <c r="Q582" i="1"/>
  <c r="R582" i="1"/>
  <c r="T582" i="1"/>
  <c r="W582" i="1"/>
  <c r="Q583" i="1"/>
  <c r="R583" i="1"/>
  <c r="T583" i="1"/>
  <c r="W583" i="1"/>
  <c r="Q584" i="1"/>
  <c r="R584" i="1"/>
  <c r="T584" i="1"/>
  <c r="W584" i="1"/>
  <c r="Q585" i="1"/>
  <c r="R585" i="1"/>
  <c r="T585" i="1"/>
  <c r="W585" i="1"/>
  <c r="Q586" i="1"/>
  <c r="R586" i="1"/>
  <c r="T586" i="1"/>
  <c r="W586" i="1"/>
  <c r="Q587" i="1"/>
  <c r="R587" i="1"/>
  <c r="T587" i="1"/>
  <c r="W587" i="1"/>
  <c r="Q588" i="1"/>
  <c r="R588" i="1"/>
  <c r="T588" i="1"/>
  <c r="W588" i="1"/>
  <c r="Q589" i="1"/>
  <c r="R589" i="1"/>
  <c r="T589" i="1"/>
  <c r="W589" i="1"/>
  <c r="Q590" i="1"/>
  <c r="R590" i="1"/>
  <c r="T590" i="1"/>
  <c r="W590" i="1"/>
  <c r="Q591" i="1"/>
  <c r="R591" i="1"/>
  <c r="T591" i="1"/>
  <c r="W591" i="1"/>
  <c r="Q592" i="1"/>
  <c r="R592" i="1"/>
  <c r="T592" i="1"/>
  <c r="W592" i="1"/>
  <c r="Q593" i="1"/>
  <c r="R593" i="1"/>
  <c r="T593" i="1"/>
  <c r="W593" i="1"/>
  <c r="Q594" i="1"/>
  <c r="R594" i="1"/>
  <c r="T594" i="1"/>
  <c r="W594" i="1"/>
  <c r="Q595" i="1"/>
  <c r="R595" i="1"/>
  <c r="T595" i="1"/>
  <c r="W595" i="1"/>
  <c r="Q596" i="1"/>
  <c r="R596" i="1"/>
  <c r="T596" i="1"/>
  <c r="W596" i="1"/>
  <c r="Q597" i="1"/>
  <c r="R597" i="1"/>
  <c r="T597" i="1"/>
  <c r="W597" i="1"/>
  <c r="Q598" i="1"/>
  <c r="R598" i="1"/>
  <c r="T598" i="1"/>
  <c r="W598" i="1"/>
  <c r="Q599" i="1"/>
  <c r="R599" i="1"/>
  <c r="T599" i="1"/>
  <c r="W599" i="1"/>
  <c r="Q600" i="1"/>
  <c r="R600" i="1"/>
  <c r="T600" i="1"/>
  <c r="W600" i="1"/>
  <c r="Q601" i="1"/>
  <c r="R601" i="1"/>
  <c r="T601" i="1"/>
  <c r="W601" i="1"/>
  <c r="Q602" i="1"/>
  <c r="R602" i="1"/>
  <c r="T602" i="1"/>
  <c r="W602" i="1"/>
  <c r="Q603" i="1"/>
  <c r="R603" i="1"/>
  <c r="T603" i="1"/>
  <c r="W603" i="1"/>
  <c r="Q604" i="1"/>
  <c r="R604" i="1"/>
  <c r="T604" i="1"/>
  <c r="W604" i="1"/>
  <c r="Q605" i="1"/>
  <c r="R605" i="1"/>
  <c r="T605" i="1"/>
  <c r="W605" i="1"/>
  <c r="Q606" i="1"/>
  <c r="R606" i="1"/>
  <c r="T606" i="1"/>
  <c r="W606" i="1"/>
  <c r="Q607" i="1"/>
  <c r="R607" i="1"/>
  <c r="T607" i="1"/>
  <c r="W607" i="1"/>
  <c r="Q608" i="1"/>
  <c r="R608" i="1"/>
  <c r="T608" i="1"/>
  <c r="W608" i="1"/>
  <c r="Q609" i="1"/>
  <c r="R609" i="1"/>
  <c r="T609" i="1"/>
  <c r="W609" i="1"/>
  <c r="Q610" i="1"/>
  <c r="R610" i="1"/>
  <c r="T610" i="1"/>
  <c r="W610" i="1"/>
  <c r="Q611" i="1"/>
  <c r="R611" i="1"/>
  <c r="T611" i="1"/>
  <c r="W611" i="1"/>
  <c r="Q612" i="1"/>
  <c r="R612" i="1"/>
  <c r="T612" i="1"/>
  <c r="W612" i="1"/>
  <c r="Q613" i="1"/>
  <c r="R613" i="1"/>
  <c r="T613" i="1"/>
  <c r="W613" i="1"/>
  <c r="Q614" i="1"/>
  <c r="R614" i="1"/>
  <c r="T614" i="1"/>
  <c r="W614" i="1"/>
  <c r="Q615" i="1"/>
  <c r="R615" i="1"/>
  <c r="T615" i="1"/>
  <c r="W615" i="1"/>
  <c r="Q616" i="1"/>
  <c r="R616" i="1"/>
  <c r="T616" i="1"/>
  <c r="W616" i="1"/>
  <c r="Q617" i="1"/>
  <c r="R617" i="1"/>
  <c r="T617" i="1"/>
  <c r="W617" i="1"/>
  <c r="Q618" i="1"/>
  <c r="R618" i="1"/>
  <c r="T618" i="1"/>
  <c r="W618" i="1"/>
  <c r="Q619" i="1"/>
  <c r="R619" i="1"/>
  <c r="T619" i="1"/>
  <c r="W619" i="1"/>
  <c r="Q620" i="1"/>
  <c r="R620" i="1"/>
  <c r="T620" i="1"/>
  <c r="W620" i="1"/>
  <c r="Q621" i="1"/>
  <c r="R621" i="1"/>
  <c r="T621" i="1"/>
  <c r="W621" i="1"/>
  <c r="Q622" i="1"/>
  <c r="R622" i="1"/>
  <c r="T622" i="1"/>
  <c r="W622" i="1"/>
  <c r="Q623" i="1"/>
  <c r="R623" i="1"/>
  <c r="T623" i="1"/>
  <c r="W623" i="1"/>
  <c r="Q624" i="1"/>
  <c r="R624" i="1"/>
  <c r="T624" i="1"/>
  <c r="W624" i="1"/>
  <c r="Q625" i="1"/>
  <c r="R625" i="1"/>
  <c r="T625" i="1"/>
  <c r="W625" i="1"/>
  <c r="Q626" i="1"/>
  <c r="R626" i="1"/>
  <c r="T626" i="1"/>
  <c r="W626" i="1"/>
  <c r="Q627" i="1"/>
  <c r="R627" i="1"/>
  <c r="T627" i="1"/>
  <c r="W627" i="1"/>
  <c r="Q628" i="1"/>
  <c r="R628" i="1"/>
  <c r="T628" i="1"/>
  <c r="W628" i="1"/>
  <c r="Q629" i="1"/>
  <c r="R629" i="1"/>
  <c r="T629" i="1"/>
  <c r="W629" i="1"/>
  <c r="Q630" i="1"/>
  <c r="R630" i="1"/>
  <c r="T630" i="1"/>
  <c r="W630" i="1"/>
  <c r="Q631" i="1"/>
  <c r="R631" i="1"/>
  <c r="T631" i="1"/>
  <c r="W631" i="1"/>
  <c r="Q632" i="1"/>
  <c r="R632" i="1"/>
  <c r="T632" i="1"/>
  <c r="W632" i="1"/>
  <c r="Q633" i="1"/>
  <c r="R633" i="1"/>
  <c r="T633" i="1"/>
  <c r="W633" i="1"/>
  <c r="Q634" i="1"/>
  <c r="R634" i="1"/>
  <c r="T634" i="1"/>
  <c r="W634" i="1"/>
  <c r="Q635" i="1"/>
  <c r="R635" i="1"/>
  <c r="T635" i="1"/>
  <c r="W635" i="1"/>
  <c r="Q636" i="1"/>
  <c r="R636" i="1"/>
  <c r="T636" i="1"/>
  <c r="W636" i="1"/>
  <c r="Q637" i="1"/>
  <c r="R637" i="1"/>
  <c r="T637" i="1"/>
  <c r="W637" i="1"/>
  <c r="Q638" i="1"/>
  <c r="R638" i="1"/>
  <c r="T638" i="1"/>
  <c r="W638" i="1"/>
  <c r="Q639" i="1"/>
  <c r="R639" i="1"/>
  <c r="T639" i="1"/>
  <c r="W639" i="1"/>
  <c r="Q640" i="1"/>
  <c r="R640" i="1"/>
  <c r="T640" i="1"/>
  <c r="W640" i="1"/>
  <c r="Q641" i="1"/>
  <c r="R641" i="1"/>
  <c r="T641" i="1"/>
  <c r="W641" i="1"/>
  <c r="Q642" i="1"/>
  <c r="R642" i="1"/>
  <c r="T642" i="1"/>
  <c r="W642" i="1"/>
  <c r="Q643" i="1"/>
  <c r="R643" i="1"/>
  <c r="T643" i="1"/>
  <c r="W643" i="1"/>
  <c r="Q644" i="1"/>
  <c r="R644" i="1"/>
  <c r="T644" i="1"/>
  <c r="W644" i="1"/>
  <c r="Q645" i="1"/>
  <c r="R645" i="1"/>
  <c r="T645" i="1"/>
  <c r="W645" i="1"/>
  <c r="Q646" i="1"/>
  <c r="R646" i="1"/>
  <c r="T646" i="1"/>
  <c r="W646" i="1"/>
  <c r="Q647" i="1"/>
  <c r="R647" i="1"/>
  <c r="T647" i="1"/>
  <c r="W647" i="1"/>
  <c r="Q648" i="1"/>
  <c r="R648" i="1"/>
  <c r="T648" i="1"/>
  <c r="W648" i="1"/>
  <c r="Q649" i="1"/>
  <c r="R649" i="1"/>
  <c r="T649" i="1"/>
  <c r="W649" i="1"/>
  <c r="Q650" i="1"/>
  <c r="R650" i="1"/>
  <c r="T650" i="1"/>
  <c r="W650" i="1"/>
  <c r="Q651" i="1"/>
  <c r="R651" i="1"/>
  <c r="T651" i="1"/>
  <c r="W651" i="1"/>
  <c r="Q652" i="1"/>
  <c r="R652" i="1"/>
  <c r="T652" i="1"/>
  <c r="W652" i="1"/>
  <c r="Q653" i="1"/>
  <c r="R653" i="1"/>
  <c r="T653" i="1"/>
  <c r="W653" i="1"/>
  <c r="Q654" i="1"/>
  <c r="R654" i="1"/>
  <c r="T654" i="1"/>
  <c r="W654" i="1"/>
  <c r="Q655" i="1"/>
  <c r="R655" i="1"/>
  <c r="T655" i="1"/>
  <c r="W655" i="1"/>
  <c r="Q656" i="1"/>
  <c r="R656" i="1"/>
  <c r="T656" i="1"/>
  <c r="W656" i="1"/>
  <c r="Q657" i="1"/>
  <c r="R657" i="1"/>
  <c r="T657" i="1"/>
  <c r="W657" i="1"/>
  <c r="Q658" i="1"/>
  <c r="R658" i="1"/>
  <c r="T658" i="1"/>
  <c r="W658" i="1"/>
  <c r="Q659" i="1"/>
  <c r="R659" i="1"/>
  <c r="T659" i="1"/>
  <c r="W659" i="1"/>
  <c r="Q660" i="1"/>
  <c r="R660" i="1"/>
  <c r="T660" i="1"/>
  <c r="W660" i="1"/>
  <c r="Q661" i="1"/>
  <c r="R661" i="1"/>
  <c r="T661" i="1"/>
  <c r="W661" i="1"/>
  <c r="Q662" i="1"/>
  <c r="R662" i="1"/>
  <c r="T662" i="1"/>
  <c r="W662" i="1"/>
  <c r="Q663" i="1"/>
  <c r="R663" i="1"/>
  <c r="T663" i="1"/>
  <c r="W663" i="1"/>
  <c r="Q664" i="1"/>
  <c r="R664" i="1"/>
  <c r="T664" i="1"/>
  <c r="W664" i="1"/>
  <c r="Q665" i="1"/>
  <c r="R665" i="1"/>
  <c r="T665" i="1"/>
  <c r="W665" i="1"/>
  <c r="Q666" i="1"/>
  <c r="R666" i="1"/>
  <c r="T666" i="1"/>
  <c r="W666" i="1"/>
  <c r="Q667" i="1"/>
  <c r="R667" i="1"/>
  <c r="T667" i="1"/>
  <c r="W667" i="1"/>
  <c r="Q668" i="1"/>
  <c r="R668" i="1"/>
  <c r="T668" i="1"/>
  <c r="W668" i="1"/>
  <c r="Q669" i="1"/>
  <c r="R669" i="1"/>
  <c r="T669" i="1"/>
  <c r="W669" i="1"/>
  <c r="Q670" i="1"/>
  <c r="R670" i="1"/>
  <c r="T670" i="1"/>
  <c r="W670" i="1"/>
  <c r="Q671" i="1"/>
  <c r="R671" i="1"/>
  <c r="T671" i="1"/>
  <c r="W671" i="1"/>
  <c r="Q672" i="1"/>
  <c r="R672" i="1"/>
  <c r="T672" i="1"/>
  <c r="W672" i="1"/>
  <c r="Q673" i="1"/>
  <c r="R673" i="1"/>
  <c r="T673" i="1"/>
  <c r="W673" i="1"/>
  <c r="Q674" i="1"/>
  <c r="R674" i="1"/>
  <c r="T674" i="1"/>
  <c r="W674" i="1"/>
  <c r="Q675" i="1"/>
  <c r="R675" i="1"/>
  <c r="T675" i="1"/>
  <c r="W675" i="1"/>
  <c r="Q676" i="1"/>
  <c r="R676" i="1"/>
  <c r="T676" i="1"/>
  <c r="W676" i="1"/>
  <c r="Q677" i="1"/>
  <c r="R677" i="1"/>
  <c r="T677" i="1"/>
  <c r="W677" i="1"/>
  <c r="Q678" i="1"/>
  <c r="R678" i="1"/>
  <c r="T678" i="1"/>
  <c r="W678" i="1"/>
  <c r="Q679" i="1"/>
  <c r="R679" i="1"/>
  <c r="T679" i="1"/>
  <c r="W679" i="1"/>
  <c r="Q680" i="1"/>
  <c r="R680" i="1"/>
  <c r="T680" i="1"/>
  <c r="W680" i="1"/>
  <c r="Q681" i="1"/>
  <c r="R681" i="1"/>
  <c r="T681" i="1"/>
  <c r="W681" i="1"/>
  <c r="Q682" i="1"/>
  <c r="R682" i="1"/>
  <c r="T682" i="1"/>
  <c r="W682" i="1"/>
  <c r="Q683" i="1"/>
  <c r="R683" i="1"/>
  <c r="T683" i="1"/>
  <c r="W683" i="1"/>
  <c r="Q684" i="1"/>
  <c r="R684" i="1"/>
  <c r="T684" i="1"/>
  <c r="W684" i="1"/>
  <c r="Q685" i="1"/>
  <c r="R685" i="1"/>
  <c r="T685" i="1"/>
  <c r="W685" i="1"/>
  <c r="Q686" i="1"/>
  <c r="R686" i="1"/>
  <c r="T686" i="1"/>
  <c r="W686" i="1"/>
  <c r="Q687" i="1"/>
  <c r="R687" i="1"/>
  <c r="T687" i="1"/>
  <c r="W687" i="1"/>
  <c r="Q688" i="1"/>
  <c r="R688" i="1"/>
  <c r="T688" i="1"/>
  <c r="W688" i="1"/>
  <c r="Q689" i="1"/>
  <c r="R689" i="1"/>
  <c r="T689" i="1"/>
  <c r="W689" i="1"/>
  <c r="Q690" i="1"/>
  <c r="R690" i="1"/>
  <c r="T690" i="1"/>
  <c r="W690" i="1"/>
  <c r="Q691" i="1"/>
  <c r="R691" i="1"/>
  <c r="T691" i="1"/>
  <c r="W691" i="1"/>
  <c r="Q692" i="1"/>
  <c r="R692" i="1"/>
  <c r="T692" i="1"/>
  <c r="W692" i="1"/>
  <c r="Q693" i="1"/>
  <c r="R693" i="1"/>
  <c r="T693" i="1"/>
  <c r="W693" i="1"/>
  <c r="Q694" i="1"/>
  <c r="R694" i="1"/>
  <c r="T694" i="1"/>
  <c r="W694" i="1"/>
  <c r="Q695" i="1"/>
  <c r="R695" i="1"/>
  <c r="T695" i="1"/>
  <c r="W695" i="1"/>
  <c r="Q696" i="1"/>
  <c r="R696" i="1"/>
  <c r="T696" i="1"/>
  <c r="W696" i="1"/>
  <c r="Q697" i="1"/>
  <c r="R697" i="1"/>
  <c r="T697" i="1"/>
  <c r="W697" i="1"/>
  <c r="Q698" i="1"/>
  <c r="R698" i="1"/>
  <c r="T698" i="1"/>
  <c r="W698" i="1"/>
  <c r="Q699" i="1"/>
  <c r="R699" i="1"/>
  <c r="T699" i="1"/>
  <c r="W699" i="1"/>
  <c r="Q700" i="1"/>
  <c r="R700" i="1"/>
  <c r="T700" i="1"/>
  <c r="W700" i="1"/>
  <c r="Q701" i="1"/>
  <c r="R701" i="1"/>
  <c r="T701" i="1"/>
  <c r="W701" i="1"/>
  <c r="Q702" i="1"/>
  <c r="R702" i="1"/>
  <c r="T702" i="1"/>
  <c r="W702" i="1"/>
  <c r="Q703" i="1"/>
  <c r="R703" i="1"/>
  <c r="T703" i="1"/>
  <c r="W703" i="1"/>
  <c r="Q704" i="1"/>
  <c r="R704" i="1"/>
  <c r="T704" i="1"/>
  <c r="W704" i="1"/>
  <c r="Q705" i="1"/>
  <c r="R705" i="1"/>
  <c r="T705" i="1"/>
  <c r="W705" i="1"/>
  <c r="Q706" i="1"/>
  <c r="R706" i="1"/>
  <c r="T706" i="1"/>
  <c r="W706" i="1"/>
  <c r="Q707" i="1"/>
  <c r="R707" i="1"/>
  <c r="T707" i="1"/>
  <c r="W707" i="1"/>
  <c r="Q708" i="1"/>
  <c r="R708" i="1"/>
  <c r="T708" i="1"/>
  <c r="W708" i="1"/>
  <c r="Q709" i="1"/>
  <c r="R709" i="1"/>
  <c r="T709" i="1"/>
  <c r="W709" i="1"/>
  <c r="Q710" i="1"/>
  <c r="R710" i="1"/>
  <c r="T710" i="1"/>
  <c r="W710" i="1"/>
  <c r="Q711" i="1"/>
  <c r="R711" i="1"/>
  <c r="T711" i="1"/>
  <c r="W711" i="1"/>
  <c r="Q712" i="1"/>
  <c r="R712" i="1"/>
  <c r="T712" i="1"/>
  <c r="W712" i="1"/>
  <c r="Q713" i="1"/>
  <c r="R713" i="1"/>
  <c r="T713" i="1"/>
  <c r="W713" i="1"/>
  <c r="Q714" i="1"/>
  <c r="R714" i="1"/>
  <c r="T714" i="1"/>
  <c r="W714" i="1"/>
  <c r="Q715" i="1"/>
  <c r="R715" i="1"/>
  <c r="T715" i="1"/>
  <c r="W715" i="1"/>
  <c r="Q716" i="1"/>
  <c r="R716" i="1"/>
  <c r="T716" i="1"/>
  <c r="W716" i="1"/>
  <c r="Q717" i="1"/>
  <c r="R717" i="1"/>
  <c r="T717" i="1"/>
  <c r="W717" i="1"/>
  <c r="Q718" i="1"/>
  <c r="R718" i="1"/>
  <c r="T718" i="1"/>
  <c r="W718" i="1"/>
  <c r="Q719" i="1"/>
  <c r="R719" i="1"/>
  <c r="T719" i="1"/>
  <c r="W719" i="1"/>
  <c r="Q720" i="1"/>
  <c r="R720" i="1"/>
  <c r="T720" i="1"/>
  <c r="W720" i="1"/>
  <c r="Q721" i="1"/>
  <c r="R721" i="1"/>
  <c r="T721" i="1"/>
  <c r="W721" i="1"/>
  <c r="Q722" i="1"/>
  <c r="R722" i="1"/>
  <c r="T722" i="1"/>
  <c r="W722" i="1"/>
  <c r="Q723" i="1"/>
  <c r="R723" i="1"/>
  <c r="T723" i="1"/>
  <c r="W723" i="1"/>
  <c r="Q724" i="1"/>
  <c r="R724" i="1"/>
  <c r="T724" i="1"/>
  <c r="W724" i="1"/>
  <c r="Q725" i="1"/>
  <c r="R725" i="1"/>
  <c r="T725" i="1"/>
  <c r="W725" i="1"/>
  <c r="Q726" i="1"/>
  <c r="R726" i="1"/>
  <c r="T726" i="1"/>
  <c r="W726" i="1"/>
  <c r="Q727" i="1"/>
  <c r="R727" i="1"/>
  <c r="T727" i="1"/>
  <c r="W727" i="1"/>
  <c r="Q728" i="1"/>
  <c r="R728" i="1"/>
  <c r="T728" i="1"/>
  <c r="W728" i="1"/>
  <c r="Q729" i="1"/>
  <c r="R729" i="1"/>
  <c r="T729" i="1"/>
  <c r="W729" i="1"/>
  <c r="Q730" i="1"/>
  <c r="R730" i="1"/>
  <c r="T730" i="1"/>
  <c r="W730" i="1"/>
  <c r="Q731" i="1"/>
  <c r="R731" i="1"/>
  <c r="T731" i="1"/>
  <c r="W731" i="1"/>
  <c r="Q732" i="1"/>
  <c r="R732" i="1"/>
  <c r="T732" i="1"/>
  <c r="W732" i="1"/>
  <c r="Q733" i="1"/>
  <c r="R733" i="1"/>
  <c r="T733" i="1"/>
  <c r="W733" i="1"/>
  <c r="Q734" i="1"/>
  <c r="R734" i="1"/>
  <c r="T734" i="1"/>
  <c r="W734" i="1"/>
  <c r="Q735" i="1"/>
  <c r="R735" i="1"/>
  <c r="T735" i="1"/>
  <c r="W735" i="1"/>
  <c r="Q736" i="1"/>
  <c r="R736" i="1"/>
  <c r="T736" i="1"/>
  <c r="W736" i="1"/>
  <c r="Q737" i="1"/>
  <c r="R737" i="1"/>
  <c r="T737" i="1"/>
  <c r="W737" i="1"/>
  <c r="Q738" i="1"/>
  <c r="R738" i="1"/>
  <c r="T738" i="1"/>
  <c r="W738" i="1"/>
  <c r="Q739" i="1"/>
  <c r="R739" i="1"/>
  <c r="T739" i="1"/>
  <c r="W739" i="1"/>
  <c r="Q740" i="1"/>
  <c r="R740" i="1"/>
  <c r="T740" i="1"/>
  <c r="W740" i="1"/>
  <c r="Q741" i="1"/>
  <c r="R741" i="1"/>
  <c r="T741" i="1"/>
  <c r="W741" i="1"/>
  <c r="Q742" i="1"/>
  <c r="R742" i="1"/>
  <c r="T742" i="1"/>
  <c r="W742" i="1"/>
  <c r="Q743" i="1"/>
  <c r="R743" i="1"/>
  <c r="T743" i="1"/>
  <c r="W743" i="1"/>
  <c r="Q744" i="1"/>
  <c r="R744" i="1"/>
  <c r="T744" i="1"/>
  <c r="W744" i="1"/>
  <c r="Q745" i="1"/>
  <c r="R745" i="1"/>
  <c r="T745" i="1"/>
  <c r="W745" i="1"/>
  <c r="Q746" i="1"/>
  <c r="R746" i="1"/>
  <c r="T746" i="1"/>
  <c r="W746" i="1"/>
  <c r="Q747" i="1"/>
  <c r="R747" i="1"/>
  <c r="T747" i="1"/>
  <c r="W747" i="1"/>
  <c r="Q748" i="1"/>
  <c r="R748" i="1"/>
  <c r="T748" i="1"/>
  <c r="W748" i="1"/>
  <c r="Q749" i="1"/>
  <c r="R749" i="1"/>
  <c r="T749" i="1"/>
  <c r="W749" i="1"/>
  <c r="Q750" i="1"/>
  <c r="R750" i="1"/>
  <c r="T750" i="1"/>
  <c r="W750" i="1"/>
  <c r="Q751" i="1"/>
  <c r="R751" i="1"/>
  <c r="T751" i="1"/>
  <c r="W751" i="1"/>
  <c r="Q752" i="1"/>
  <c r="R752" i="1"/>
  <c r="T752" i="1"/>
  <c r="W752" i="1"/>
  <c r="Q753" i="1"/>
  <c r="R753" i="1"/>
  <c r="T753" i="1"/>
  <c r="W753" i="1"/>
  <c r="Q754" i="1"/>
  <c r="R754" i="1"/>
  <c r="T754" i="1"/>
  <c r="W754" i="1"/>
  <c r="Q755" i="1"/>
  <c r="R755" i="1"/>
  <c r="T755" i="1"/>
  <c r="W755" i="1"/>
  <c r="Q756" i="1"/>
  <c r="R756" i="1"/>
  <c r="T756" i="1"/>
  <c r="W756" i="1"/>
  <c r="Q757" i="1"/>
  <c r="R757" i="1"/>
  <c r="T757" i="1"/>
  <c r="W757" i="1"/>
  <c r="Q758" i="1"/>
  <c r="R758" i="1"/>
  <c r="T758" i="1"/>
  <c r="W758" i="1"/>
  <c r="Q759" i="1"/>
  <c r="R759" i="1"/>
  <c r="T759" i="1"/>
  <c r="W759" i="1"/>
  <c r="Q760" i="1"/>
  <c r="R760" i="1"/>
  <c r="T760" i="1"/>
  <c r="W760" i="1"/>
  <c r="Q761" i="1"/>
  <c r="R761" i="1"/>
  <c r="T761" i="1"/>
  <c r="W761" i="1"/>
  <c r="Q762" i="1"/>
  <c r="R762" i="1"/>
  <c r="T762" i="1"/>
  <c r="W762" i="1"/>
  <c r="Q763" i="1"/>
  <c r="R763" i="1"/>
  <c r="T763" i="1"/>
  <c r="W763" i="1"/>
  <c r="Q764" i="1"/>
  <c r="R764" i="1"/>
  <c r="T764" i="1"/>
  <c r="W764" i="1"/>
  <c r="Q765" i="1"/>
  <c r="R765" i="1"/>
  <c r="T765" i="1"/>
  <c r="W765" i="1"/>
  <c r="Q766" i="1"/>
  <c r="R766" i="1"/>
  <c r="T766" i="1"/>
  <c r="W766" i="1"/>
  <c r="Q767" i="1"/>
  <c r="R767" i="1"/>
  <c r="T767" i="1"/>
  <c r="W767" i="1"/>
  <c r="Q768" i="1"/>
  <c r="R768" i="1"/>
  <c r="T768" i="1"/>
  <c r="W768" i="1"/>
  <c r="Q769" i="1"/>
  <c r="R769" i="1"/>
  <c r="T769" i="1"/>
  <c r="W769" i="1"/>
  <c r="Q770" i="1"/>
  <c r="R770" i="1"/>
  <c r="T770" i="1"/>
  <c r="W770" i="1"/>
  <c r="Q771" i="1"/>
  <c r="R771" i="1"/>
  <c r="T771" i="1"/>
  <c r="W771" i="1"/>
  <c r="Q772" i="1"/>
  <c r="R772" i="1"/>
  <c r="T772" i="1"/>
  <c r="W772" i="1"/>
  <c r="Q773" i="1"/>
  <c r="R773" i="1"/>
  <c r="T773" i="1"/>
  <c r="W773" i="1"/>
  <c r="Q774" i="1"/>
  <c r="R774" i="1"/>
  <c r="T774" i="1"/>
  <c r="W774" i="1"/>
  <c r="Q775" i="1"/>
  <c r="R775" i="1"/>
  <c r="T775" i="1"/>
  <c r="W775" i="1"/>
  <c r="Q776" i="1"/>
  <c r="R776" i="1"/>
  <c r="T776" i="1"/>
  <c r="W776" i="1"/>
  <c r="Q777" i="1"/>
  <c r="R777" i="1"/>
  <c r="T777" i="1"/>
  <c r="W777" i="1"/>
  <c r="Q778" i="1"/>
  <c r="R778" i="1"/>
  <c r="T778" i="1"/>
  <c r="W778" i="1"/>
  <c r="Q779" i="1"/>
  <c r="R779" i="1"/>
  <c r="T779" i="1"/>
  <c r="W779" i="1"/>
  <c r="Q780" i="1"/>
  <c r="R780" i="1"/>
  <c r="T780" i="1"/>
  <c r="W780" i="1"/>
  <c r="Q781" i="1"/>
  <c r="R781" i="1"/>
  <c r="T781" i="1"/>
  <c r="W781" i="1"/>
  <c r="Q782" i="1"/>
  <c r="R782" i="1"/>
  <c r="T782" i="1"/>
  <c r="W782" i="1"/>
  <c r="Q783" i="1"/>
  <c r="R783" i="1"/>
  <c r="T783" i="1"/>
  <c r="W783" i="1"/>
  <c r="Q784" i="1"/>
  <c r="R784" i="1"/>
  <c r="T784" i="1"/>
  <c r="W784" i="1"/>
  <c r="Q785" i="1"/>
  <c r="R785" i="1"/>
  <c r="T785" i="1"/>
  <c r="W785" i="1"/>
  <c r="Q786" i="1"/>
  <c r="R786" i="1"/>
  <c r="T786" i="1"/>
  <c r="W786" i="1"/>
  <c r="Q787" i="1"/>
  <c r="R787" i="1"/>
  <c r="T787" i="1"/>
  <c r="W787" i="1"/>
  <c r="Q788" i="1"/>
  <c r="R788" i="1"/>
  <c r="T788" i="1"/>
  <c r="W788" i="1"/>
  <c r="Q789" i="1"/>
  <c r="R789" i="1"/>
  <c r="T789" i="1"/>
  <c r="W789" i="1"/>
  <c r="Q790" i="1"/>
  <c r="R790" i="1"/>
  <c r="T790" i="1"/>
  <c r="W790" i="1"/>
  <c r="Q791" i="1"/>
  <c r="R791" i="1"/>
  <c r="T791" i="1"/>
  <c r="W791" i="1"/>
  <c r="Q792" i="1"/>
  <c r="R792" i="1"/>
  <c r="T792" i="1"/>
  <c r="W792" i="1"/>
  <c r="Q793" i="1"/>
  <c r="R793" i="1"/>
  <c r="T793" i="1"/>
  <c r="W793" i="1"/>
  <c r="Q794" i="1"/>
  <c r="R794" i="1"/>
  <c r="T794" i="1"/>
  <c r="W794" i="1"/>
  <c r="Q795" i="1"/>
  <c r="R795" i="1"/>
  <c r="T795" i="1"/>
  <c r="W795" i="1"/>
  <c r="Q796" i="1"/>
  <c r="R796" i="1"/>
  <c r="T796" i="1"/>
  <c r="W796" i="1"/>
  <c r="Q797" i="1"/>
  <c r="R797" i="1"/>
  <c r="T797" i="1"/>
  <c r="W797" i="1"/>
  <c r="Q798" i="1"/>
  <c r="R798" i="1"/>
  <c r="T798" i="1"/>
  <c r="W798" i="1"/>
  <c r="Q799" i="1"/>
  <c r="R799" i="1"/>
  <c r="T799" i="1"/>
  <c r="W799" i="1"/>
  <c r="Q800" i="1"/>
  <c r="R800" i="1"/>
  <c r="T800" i="1"/>
  <c r="W800" i="1"/>
  <c r="Q801" i="1"/>
  <c r="R801" i="1"/>
  <c r="T801" i="1"/>
  <c r="W801" i="1"/>
  <c r="Q802" i="1"/>
  <c r="R802" i="1"/>
  <c r="T802" i="1"/>
  <c r="W802" i="1"/>
  <c r="Q803" i="1"/>
  <c r="R803" i="1"/>
  <c r="T803" i="1"/>
  <c r="W803" i="1"/>
  <c r="Q804" i="1"/>
  <c r="R804" i="1"/>
  <c r="T804" i="1"/>
  <c r="W804" i="1"/>
  <c r="Q805" i="1"/>
  <c r="R805" i="1"/>
  <c r="T805" i="1"/>
  <c r="W805" i="1"/>
  <c r="Q806" i="1"/>
  <c r="R806" i="1"/>
  <c r="T806" i="1"/>
  <c r="W806" i="1"/>
  <c r="Q807" i="1"/>
  <c r="R807" i="1"/>
  <c r="T807" i="1"/>
  <c r="W807" i="1"/>
  <c r="Q808" i="1"/>
  <c r="R808" i="1"/>
  <c r="T808" i="1"/>
  <c r="W808" i="1"/>
  <c r="Q809" i="1"/>
  <c r="R809" i="1"/>
  <c r="T809" i="1"/>
  <c r="W809" i="1"/>
  <c r="Q810" i="1"/>
  <c r="R810" i="1"/>
  <c r="T810" i="1"/>
  <c r="W810" i="1"/>
  <c r="Q811" i="1"/>
  <c r="R811" i="1"/>
  <c r="T811" i="1"/>
  <c r="W811" i="1"/>
  <c r="Q812" i="1"/>
  <c r="R812" i="1"/>
  <c r="T812" i="1"/>
  <c r="W812" i="1"/>
  <c r="Q813" i="1"/>
  <c r="R813" i="1"/>
  <c r="T813" i="1"/>
  <c r="W813" i="1"/>
  <c r="Q814" i="1"/>
  <c r="R814" i="1"/>
  <c r="T814" i="1"/>
  <c r="W814" i="1"/>
  <c r="Q815" i="1"/>
  <c r="R815" i="1"/>
  <c r="T815" i="1"/>
  <c r="W815" i="1"/>
  <c r="Q816" i="1"/>
  <c r="R816" i="1"/>
  <c r="T816" i="1"/>
  <c r="W816" i="1"/>
  <c r="Q817" i="1"/>
  <c r="R817" i="1"/>
  <c r="T817" i="1"/>
  <c r="W817" i="1"/>
  <c r="Q818" i="1"/>
  <c r="R818" i="1"/>
  <c r="T818" i="1"/>
  <c r="W818" i="1"/>
  <c r="Q819" i="1"/>
  <c r="R819" i="1"/>
  <c r="T819" i="1"/>
  <c r="W819" i="1"/>
  <c r="Q820" i="1"/>
  <c r="R820" i="1"/>
  <c r="T820" i="1"/>
  <c r="W820" i="1"/>
  <c r="Q821" i="1"/>
  <c r="R821" i="1"/>
  <c r="T821" i="1"/>
  <c r="W821" i="1"/>
  <c r="Q822" i="1"/>
  <c r="R822" i="1"/>
  <c r="T822" i="1"/>
  <c r="W822" i="1"/>
  <c r="Q823" i="1"/>
  <c r="R823" i="1"/>
  <c r="T823" i="1"/>
  <c r="W823" i="1"/>
  <c r="Q824" i="1"/>
  <c r="R824" i="1"/>
  <c r="T824" i="1"/>
  <c r="W824" i="1"/>
  <c r="Q825" i="1"/>
  <c r="R825" i="1"/>
  <c r="T825" i="1"/>
  <c r="W825" i="1"/>
  <c r="Q826" i="1"/>
  <c r="R826" i="1"/>
  <c r="T826" i="1"/>
  <c r="W826" i="1"/>
  <c r="Q827" i="1"/>
  <c r="R827" i="1"/>
  <c r="T827" i="1"/>
  <c r="W827" i="1"/>
  <c r="Q828" i="1"/>
  <c r="R828" i="1"/>
  <c r="T828" i="1"/>
  <c r="W828" i="1"/>
  <c r="Q829" i="1"/>
  <c r="R829" i="1"/>
  <c r="T829" i="1"/>
  <c r="W829" i="1"/>
  <c r="Q830" i="1"/>
  <c r="R830" i="1"/>
  <c r="T830" i="1"/>
  <c r="W830" i="1"/>
  <c r="Q831" i="1"/>
  <c r="R831" i="1"/>
  <c r="T831" i="1"/>
  <c r="W831" i="1"/>
  <c r="Q832" i="1"/>
  <c r="R832" i="1"/>
  <c r="T832" i="1"/>
  <c r="W832" i="1"/>
  <c r="Q833" i="1"/>
  <c r="R833" i="1"/>
  <c r="T833" i="1"/>
  <c r="W833" i="1"/>
  <c r="Q834" i="1"/>
  <c r="R834" i="1"/>
  <c r="T834" i="1"/>
  <c r="W834" i="1"/>
  <c r="Q835" i="1"/>
  <c r="R835" i="1"/>
  <c r="T835" i="1"/>
  <c r="W835" i="1"/>
  <c r="Q836" i="1"/>
  <c r="R836" i="1"/>
  <c r="T836" i="1"/>
  <c r="W836" i="1"/>
  <c r="Q837" i="1"/>
  <c r="R837" i="1"/>
  <c r="T837" i="1"/>
  <c r="W837" i="1"/>
  <c r="Q838" i="1"/>
  <c r="R838" i="1"/>
  <c r="T838" i="1"/>
  <c r="W838" i="1"/>
  <c r="Q839" i="1"/>
  <c r="R839" i="1"/>
  <c r="T839" i="1"/>
  <c r="W839" i="1"/>
  <c r="Q840" i="1"/>
  <c r="R840" i="1"/>
  <c r="T840" i="1"/>
  <c r="W840" i="1"/>
  <c r="Q841" i="1"/>
  <c r="R841" i="1"/>
  <c r="T841" i="1"/>
  <c r="W841" i="1"/>
  <c r="Q842" i="1"/>
  <c r="R842" i="1"/>
  <c r="T842" i="1"/>
  <c r="W842" i="1"/>
  <c r="Q843" i="1"/>
  <c r="R843" i="1"/>
  <c r="T843" i="1"/>
  <c r="W843" i="1"/>
  <c r="Q844" i="1"/>
  <c r="R844" i="1"/>
  <c r="T844" i="1"/>
  <c r="W844" i="1"/>
  <c r="Q845" i="1"/>
  <c r="R845" i="1"/>
  <c r="T845" i="1"/>
  <c r="W845" i="1"/>
  <c r="Q846" i="1"/>
  <c r="R846" i="1"/>
  <c r="T846" i="1"/>
  <c r="W846" i="1"/>
  <c r="Q847" i="1"/>
  <c r="R847" i="1"/>
  <c r="T847" i="1"/>
  <c r="W847" i="1"/>
  <c r="Q848" i="1"/>
  <c r="R848" i="1"/>
  <c r="T848" i="1"/>
  <c r="W848" i="1"/>
  <c r="Q849" i="1"/>
  <c r="R849" i="1"/>
  <c r="T849" i="1"/>
  <c r="W849" i="1"/>
  <c r="Q850" i="1"/>
  <c r="R850" i="1"/>
  <c r="T850" i="1"/>
  <c r="W850" i="1"/>
  <c r="Q851" i="1"/>
  <c r="R851" i="1"/>
  <c r="T851" i="1"/>
  <c r="W851" i="1"/>
  <c r="Q852" i="1"/>
  <c r="R852" i="1"/>
  <c r="T852" i="1"/>
  <c r="W852" i="1"/>
  <c r="Q853" i="1"/>
  <c r="R853" i="1"/>
  <c r="T853" i="1"/>
  <c r="W853" i="1"/>
  <c r="Q854" i="1"/>
  <c r="R854" i="1"/>
  <c r="T854" i="1"/>
  <c r="W854" i="1"/>
  <c r="Q855" i="1"/>
  <c r="R855" i="1"/>
  <c r="T855" i="1"/>
  <c r="W855" i="1"/>
  <c r="Q856" i="1"/>
  <c r="R856" i="1"/>
  <c r="T856" i="1"/>
  <c r="W856" i="1"/>
  <c r="Q857" i="1"/>
  <c r="R857" i="1"/>
  <c r="T857" i="1"/>
  <c r="W857" i="1"/>
  <c r="Q858" i="1"/>
  <c r="R858" i="1"/>
  <c r="T858" i="1"/>
  <c r="W858" i="1"/>
  <c r="Q859" i="1"/>
  <c r="R859" i="1"/>
  <c r="T859" i="1"/>
  <c r="W859" i="1"/>
  <c r="Q860" i="1"/>
  <c r="R860" i="1"/>
  <c r="T860" i="1"/>
  <c r="W860" i="1"/>
  <c r="Q861" i="1"/>
  <c r="R861" i="1"/>
  <c r="T861" i="1"/>
  <c r="W861" i="1"/>
  <c r="Q862" i="1"/>
  <c r="R862" i="1"/>
  <c r="T862" i="1"/>
  <c r="W862" i="1"/>
  <c r="Q863" i="1"/>
  <c r="R863" i="1"/>
  <c r="T863" i="1"/>
  <c r="W863" i="1"/>
  <c r="Q864" i="1"/>
  <c r="R864" i="1"/>
  <c r="T864" i="1"/>
  <c r="W864" i="1"/>
  <c r="Q865" i="1"/>
  <c r="R865" i="1"/>
  <c r="T865" i="1"/>
  <c r="W865" i="1"/>
  <c r="Q866" i="1"/>
  <c r="R866" i="1"/>
  <c r="T866" i="1"/>
  <c r="W866" i="1"/>
  <c r="Q867" i="1"/>
  <c r="R867" i="1"/>
  <c r="T867" i="1"/>
  <c r="W867" i="1"/>
  <c r="Q868" i="1"/>
  <c r="R868" i="1"/>
  <c r="T868" i="1"/>
  <c r="W868" i="1"/>
  <c r="Q869" i="1"/>
  <c r="R869" i="1"/>
  <c r="T869" i="1"/>
  <c r="W869" i="1"/>
  <c r="Q870" i="1"/>
  <c r="R870" i="1"/>
  <c r="T870" i="1"/>
  <c r="W870" i="1"/>
  <c r="Q871" i="1"/>
  <c r="R871" i="1"/>
  <c r="T871" i="1"/>
  <c r="W871" i="1"/>
  <c r="Q872" i="1"/>
  <c r="R872" i="1"/>
  <c r="T872" i="1"/>
  <c r="W872" i="1"/>
  <c r="Q873" i="1"/>
  <c r="R873" i="1"/>
  <c r="T873" i="1"/>
  <c r="W873" i="1"/>
  <c r="Q874" i="1"/>
  <c r="R874" i="1"/>
  <c r="T874" i="1"/>
  <c r="W874" i="1"/>
  <c r="Q875" i="1"/>
  <c r="R875" i="1"/>
  <c r="T875" i="1"/>
  <c r="W875" i="1"/>
  <c r="Q876" i="1"/>
  <c r="R876" i="1"/>
  <c r="T876" i="1"/>
  <c r="W876" i="1"/>
  <c r="Q877" i="1"/>
  <c r="R877" i="1"/>
  <c r="T877" i="1"/>
  <c r="W877" i="1"/>
  <c r="Q878" i="1"/>
  <c r="R878" i="1"/>
  <c r="T878" i="1"/>
  <c r="W878" i="1"/>
  <c r="Q879" i="1"/>
  <c r="R879" i="1"/>
  <c r="T879" i="1"/>
  <c r="W879" i="1"/>
  <c r="Q880" i="1"/>
  <c r="R880" i="1"/>
  <c r="T880" i="1"/>
  <c r="W880" i="1"/>
  <c r="Q881" i="1"/>
  <c r="R881" i="1"/>
  <c r="T881" i="1"/>
  <c r="W881" i="1"/>
  <c r="Q882" i="1"/>
  <c r="R882" i="1"/>
  <c r="T882" i="1"/>
  <c r="W882" i="1"/>
  <c r="Q883" i="1"/>
  <c r="R883" i="1"/>
  <c r="T883" i="1"/>
  <c r="W883" i="1"/>
  <c r="Q884" i="1"/>
  <c r="R884" i="1"/>
  <c r="T884" i="1"/>
  <c r="W884" i="1"/>
  <c r="Q885" i="1"/>
  <c r="R885" i="1"/>
  <c r="T885" i="1"/>
  <c r="W885" i="1"/>
  <c r="Q886" i="1"/>
  <c r="R886" i="1"/>
  <c r="T886" i="1"/>
  <c r="W886" i="1"/>
  <c r="Q887" i="1"/>
  <c r="R887" i="1"/>
  <c r="T887" i="1"/>
  <c r="W887" i="1"/>
  <c r="Q888" i="1"/>
  <c r="R888" i="1"/>
  <c r="T888" i="1"/>
  <c r="W888" i="1"/>
  <c r="Q889" i="1"/>
  <c r="R889" i="1"/>
  <c r="T889" i="1"/>
  <c r="W889" i="1"/>
  <c r="Q890" i="1"/>
  <c r="R890" i="1"/>
  <c r="T890" i="1"/>
  <c r="W890" i="1"/>
  <c r="Q891" i="1"/>
  <c r="R891" i="1"/>
  <c r="T891" i="1"/>
  <c r="W891" i="1"/>
  <c r="Q892" i="1"/>
  <c r="R892" i="1"/>
  <c r="T892" i="1"/>
  <c r="W892" i="1"/>
  <c r="Q893" i="1"/>
  <c r="R893" i="1"/>
  <c r="T893" i="1"/>
  <c r="W893" i="1"/>
  <c r="Q894" i="1"/>
  <c r="R894" i="1"/>
  <c r="T894" i="1"/>
  <c r="W894" i="1"/>
  <c r="Q895" i="1"/>
  <c r="R895" i="1"/>
  <c r="T895" i="1"/>
  <c r="W895" i="1"/>
  <c r="Q896" i="1"/>
  <c r="R896" i="1"/>
  <c r="T896" i="1"/>
  <c r="W896" i="1"/>
  <c r="Q897" i="1"/>
  <c r="R897" i="1"/>
  <c r="T897" i="1"/>
  <c r="W897" i="1"/>
  <c r="Q898" i="1"/>
  <c r="R898" i="1"/>
  <c r="T898" i="1"/>
  <c r="W898" i="1"/>
  <c r="Q899" i="1"/>
  <c r="R899" i="1"/>
  <c r="T899" i="1"/>
  <c r="W899" i="1"/>
  <c r="Q900" i="1"/>
  <c r="R900" i="1"/>
  <c r="T900" i="1"/>
  <c r="W900" i="1"/>
  <c r="Q901" i="1"/>
  <c r="R901" i="1"/>
  <c r="T901" i="1"/>
  <c r="W901" i="1"/>
  <c r="Q902" i="1"/>
  <c r="R902" i="1"/>
  <c r="T902" i="1"/>
  <c r="W902" i="1"/>
  <c r="Q903" i="1"/>
  <c r="R903" i="1"/>
  <c r="T903" i="1"/>
  <c r="W903" i="1"/>
  <c r="Q904" i="1"/>
  <c r="R904" i="1"/>
  <c r="T904" i="1"/>
  <c r="W904" i="1"/>
  <c r="Q905" i="1"/>
  <c r="R905" i="1"/>
  <c r="T905" i="1"/>
  <c r="W905" i="1"/>
  <c r="Q906" i="1"/>
  <c r="R906" i="1"/>
  <c r="T906" i="1"/>
  <c r="W906" i="1"/>
  <c r="Q907" i="1"/>
  <c r="R907" i="1"/>
  <c r="T907" i="1"/>
  <c r="W907" i="1"/>
  <c r="Q908" i="1"/>
  <c r="R908" i="1"/>
  <c r="T908" i="1"/>
  <c r="W908" i="1"/>
  <c r="Q909" i="1"/>
  <c r="R909" i="1"/>
  <c r="T909" i="1"/>
  <c r="W909" i="1"/>
  <c r="Q910" i="1"/>
  <c r="R910" i="1"/>
  <c r="T910" i="1"/>
  <c r="W910" i="1"/>
  <c r="Q911" i="1"/>
  <c r="R911" i="1"/>
  <c r="T911" i="1"/>
  <c r="W911" i="1"/>
  <c r="Q912" i="1"/>
  <c r="R912" i="1"/>
  <c r="T912" i="1"/>
  <c r="W912" i="1"/>
  <c r="Q913" i="1"/>
  <c r="R913" i="1"/>
  <c r="T913" i="1"/>
  <c r="W913" i="1"/>
  <c r="Q914" i="1"/>
  <c r="R914" i="1"/>
  <c r="T914" i="1"/>
  <c r="W914" i="1"/>
  <c r="Q915" i="1"/>
  <c r="R915" i="1"/>
  <c r="T915" i="1"/>
  <c r="W915" i="1"/>
  <c r="Q916" i="1"/>
  <c r="R916" i="1"/>
  <c r="T916" i="1"/>
  <c r="W916" i="1"/>
  <c r="Q917" i="1"/>
  <c r="R917" i="1"/>
  <c r="T917" i="1"/>
  <c r="W917" i="1"/>
  <c r="Q918" i="1"/>
  <c r="R918" i="1"/>
  <c r="T918" i="1"/>
  <c r="W918" i="1"/>
  <c r="Q919" i="1"/>
  <c r="R919" i="1"/>
  <c r="T919" i="1"/>
  <c r="W919" i="1"/>
  <c r="Q920" i="1"/>
  <c r="R920" i="1"/>
  <c r="T920" i="1"/>
  <c r="W920" i="1"/>
  <c r="Q921" i="1"/>
  <c r="R921" i="1"/>
  <c r="T921" i="1"/>
  <c r="W921" i="1"/>
  <c r="Q922" i="1"/>
  <c r="R922" i="1"/>
  <c r="T922" i="1"/>
  <c r="W922" i="1"/>
  <c r="Q923" i="1"/>
  <c r="R923" i="1"/>
  <c r="T923" i="1"/>
  <c r="W923" i="1"/>
  <c r="Q924" i="1"/>
  <c r="R924" i="1"/>
  <c r="T924" i="1"/>
  <c r="W924" i="1"/>
  <c r="Q925" i="1"/>
  <c r="R925" i="1"/>
  <c r="T925" i="1"/>
  <c r="W925" i="1"/>
  <c r="Q926" i="1"/>
  <c r="R926" i="1"/>
  <c r="T926" i="1"/>
  <c r="W926" i="1"/>
  <c r="Q927" i="1"/>
  <c r="R927" i="1"/>
  <c r="T927" i="1"/>
  <c r="W927" i="1"/>
  <c r="Q928" i="1"/>
  <c r="R928" i="1"/>
  <c r="T928" i="1"/>
  <c r="W928" i="1"/>
  <c r="Q929" i="1"/>
  <c r="R929" i="1"/>
  <c r="T929" i="1"/>
  <c r="W929" i="1"/>
  <c r="Q930" i="1"/>
  <c r="R930" i="1"/>
  <c r="T930" i="1"/>
  <c r="W930" i="1"/>
  <c r="Q931" i="1"/>
  <c r="R931" i="1"/>
  <c r="T931" i="1"/>
  <c r="W931" i="1"/>
  <c r="Q932" i="1"/>
  <c r="R932" i="1"/>
  <c r="T932" i="1"/>
  <c r="W932" i="1"/>
  <c r="Q933" i="1"/>
  <c r="R933" i="1"/>
  <c r="T933" i="1"/>
  <c r="W933" i="1"/>
  <c r="Q934" i="1"/>
  <c r="R934" i="1"/>
  <c r="T934" i="1"/>
  <c r="W934" i="1"/>
  <c r="Q935" i="1"/>
  <c r="R935" i="1"/>
  <c r="T935" i="1"/>
  <c r="W935" i="1"/>
  <c r="Q936" i="1"/>
  <c r="R936" i="1"/>
  <c r="T936" i="1"/>
  <c r="W936" i="1"/>
  <c r="Q937" i="1"/>
  <c r="R937" i="1"/>
  <c r="T937" i="1"/>
  <c r="W937" i="1"/>
  <c r="Q938" i="1"/>
  <c r="R938" i="1"/>
  <c r="T938" i="1"/>
  <c r="W938" i="1"/>
  <c r="Q939" i="1"/>
  <c r="R939" i="1"/>
  <c r="T939" i="1"/>
  <c r="W939" i="1"/>
  <c r="Q940" i="1"/>
  <c r="R940" i="1"/>
  <c r="T940" i="1"/>
  <c r="W940" i="1"/>
  <c r="Q941" i="1"/>
  <c r="R941" i="1"/>
  <c r="T941" i="1"/>
  <c r="W941" i="1"/>
  <c r="Q942" i="1"/>
  <c r="R942" i="1"/>
  <c r="T942" i="1"/>
  <c r="W942" i="1"/>
  <c r="Q943" i="1"/>
  <c r="R943" i="1"/>
  <c r="T943" i="1"/>
  <c r="W943" i="1"/>
  <c r="Q944" i="1"/>
  <c r="R944" i="1"/>
  <c r="T944" i="1"/>
  <c r="W944" i="1"/>
  <c r="Q945" i="1"/>
  <c r="R945" i="1"/>
  <c r="T945" i="1"/>
  <c r="W945" i="1"/>
  <c r="Q946" i="1"/>
  <c r="R946" i="1"/>
  <c r="T946" i="1"/>
  <c r="W946" i="1"/>
  <c r="Q947" i="1"/>
  <c r="R947" i="1"/>
  <c r="T947" i="1"/>
  <c r="W947" i="1"/>
  <c r="Q948" i="1"/>
  <c r="R948" i="1"/>
  <c r="T948" i="1"/>
  <c r="W948" i="1"/>
  <c r="Q949" i="1"/>
  <c r="R949" i="1"/>
  <c r="T949" i="1"/>
  <c r="W949" i="1"/>
  <c r="Q950" i="1"/>
  <c r="R950" i="1"/>
  <c r="T950" i="1"/>
  <c r="W950" i="1"/>
  <c r="Q951" i="1"/>
  <c r="R951" i="1"/>
  <c r="T951" i="1"/>
  <c r="W951" i="1"/>
  <c r="Q952" i="1"/>
  <c r="R952" i="1"/>
  <c r="T952" i="1"/>
  <c r="W952" i="1"/>
  <c r="Q953" i="1"/>
  <c r="R953" i="1"/>
  <c r="T953" i="1"/>
  <c r="W953" i="1"/>
  <c r="Q954" i="1"/>
  <c r="R954" i="1"/>
  <c r="T954" i="1"/>
  <c r="W954" i="1"/>
  <c r="Q955" i="1"/>
  <c r="R955" i="1"/>
  <c r="T955" i="1"/>
  <c r="W955" i="1"/>
  <c r="Q956" i="1"/>
  <c r="R956" i="1"/>
  <c r="T956" i="1"/>
  <c r="W956" i="1"/>
  <c r="Q957" i="1"/>
  <c r="R957" i="1"/>
  <c r="T957" i="1"/>
  <c r="W957" i="1"/>
  <c r="Q958" i="1"/>
  <c r="R958" i="1"/>
  <c r="T958" i="1"/>
  <c r="W958" i="1"/>
  <c r="Q959" i="1"/>
  <c r="R959" i="1"/>
  <c r="T959" i="1"/>
  <c r="W959" i="1"/>
  <c r="Q960" i="1"/>
  <c r="R960" i="1"/>
  <c r="T960" i="1"/>
  <c r="W960" i="1"/>
  <c r="Q961" i="1"/>
  <c r="R961" i="1"/>
  <c r="T961" i="1"/>
  <c r="W961" i="1"/>
  <c r="Q962" i="1"/>
  <c r="R962" i="1"/>
  <c r="T962" i="1"/>
  <c r="W962" i="1"/>
  <c r="Q963" i="1"/>
  <c r="R963" i="1"/>
  <c r="T963" i="1"/>
  <c r="W963" i="1"/>
  <c r="Q964" i="1"/>
  <c r="R964" i="1"/>
  <c r="T964" i="1"/>
  <c r="W964" i="1"/>
  <c r="Q965" i="1"/>
  <c r="R965" i="1"/>
  <c r="T965" i="1"/>
  <c r="W965" i="1"/>
  <c r="Q966" i="1"/>
  <c r="R966" i="1"/>
  <c r="T966" i="1"/>
  <c r="W966" i="1"/>
  <c r="Q967" i="1"/>
  <c r="R967" i="1"/>
  <c r="T967" i="1"/>
  <c r="W967" i="1"/>
  <c r="Q968" i="1"/>
  <c r="R968" i="1"/>
  <c r="T968" i="1"/>
  <c r="W968" i="1"/>
  <c r="Q969" i="1"/>
  <c r="R969" i="1"/>
  <c r="T969" i="1"/>
  <c r="W969" i="1"/>
  <c r="Q970" i="1"/>
  <c r="R970" i="1"/>
  <c r="T970" i="1"/>
  <c r="W970" i="1"/>
  <c r="Q971" i="1"/>
  <c r="R971" i="1"/>
  <c r="T971" i="1"/>
  <c r="W971" i="1"/>
  <c r="Q972" i="1"/>
  <c r="R972" i="1"/>
  <c r="T972" i="1"/>
  <c r="W972" i="1"/>
  <c r="Q973" i="1"/>
  <c r="R973" i="1"/>
  <c r="T973" i="1"/>
  <c r="W973" i="1"/>
  <c r="Q974" i="1"/>
  <c r="R974" i="1"/>
  <c r="T974" i="1"/>
  <c r="W974" i="1"/>
  <c r="Q975" i="1"/>
  <c r="R975" i="1"/>
  <c r="T975" i="1"/>
  <c r="W975" i="1"/>
  <c r="Q976" i="1"/>
  <c r="R976" i="1"/>
  <c r="T976" i="1"/>
  <c r="W976" i="1"/>
  <c r="Q977" i="1"/>
  <c r="R977" i="1"/>
  <c r="T977" i="1"/>
  <c r="W977" i="1"/>
  <c r="Q978" i="1"/>
  <c r="R978" i="1"/>
  <c r="T978" i="1"/>
  <c r="W978" i="1"/>
  <c r="Q979" i="1"/>
  <c r="R979" i="1"/>
  <c r="T979" i="1"/>
  <c r="W979" i="1"/>
  <c r="Q980" i="1"/>
  <c r="R980" i="1"/>
  <c r="T980" i="1"/>
  <c r="W980" i="1"/>
  <c r="Q981" i="1"/>
  <c r="R981" i="1"/>
  <c r="T981" i="1"/>
  <c r="W981" i="1"/>
  <c r="Q982" i="1"/>
  <c r="R982" i="1"/>
  <c r="T982" i="1"/>
  <c r="W982" i="1"/>
  <c r="Q983" i="1"/>
  <c r="R983" i="1"/>
  <c r="T983" i="1"/>
  <c r="W983" i="1"/>
  <c r="Q984" i="1"/>
  <c r="R984" i="1"/>
  <c r="T984" i="1"/>
  <c r="W984" i="1"/>
  <c r="Q985" i="1"/>
  <c r="R985" i="1"/>
  <c r="T985" i="1"/>
  <c r="W985" i="1"/>
  <c r="Q986" i="1"/>
  <c r="R986" i="1"/>
  <c r="T986" i="1"/>
  <c r="W986" i="1"/>
  <c r="Q987" i="1"/>
  <c r="R987" i="1"/>
  <c r="T987" i="1"/>
  <c r="W987" i="1"/>
  <c r="Q988" i="1"/>
  <c r="R988" i="1"/>
  <c r="T988" i="1"/>
  <c r="W988" i="1"/>
  <c r="Q989" i="1"/>
  <c r="R989" i="1"/>
  <c r="T989" i="1"/>
  <c r="W989" i="1"/>
  <c r="Q990" i="1"/>
  <c r="R990" i="1"/>
  <c r="T990" i="1"/>
  <c r="W990" i="1"/>
  <c r="Q991" i="1"/>
  <c r="R991" i="1"/>
  <c r="T991" i="1"/>
  <c r="W991" i="1"/>
  <c r="Q992" i="1"/>
  <c r="R992" i="1"/>
  <c r="T992" i="1"/>
  <c r="W992" i="1"/>
  <c r="Q993" i="1"/>
  <c r="R993" i="1"/>
  <c r="T993" i="1"/>
  <c r="W993" i="1"/>
  <c r="Q994" i="1"/>
  <c r="R994" i="1"/>
  <c r="T994" i="1"/>
  <c r="W994" i="1"/>
  <c r="Q995" i="1"/>
  <c r="R995" i="1"/>
  <c r="T995" i="1"/>
  <c r="W995" i="1"/>
  <c r="Q996" i="1"/>
  <c r="R996" i="1"/>
  <c r="T996" i="1"/>
  <c r="W996" i="1"/>
  <c r="Q997" i="1"/>
  <c r="R997" i="1"/>
  <c r="T997" i="1"/>
  <c r="W997" i="1"/>
  <c r="Q998" i="1"/>
  <c r="R998" i="1"/>
  <c r="T998" i="1"/>
  <c r="W998" i="1"/>
  <c r="Q999" i="1"/>
  <c r="R999" i="1"/>
  <c r="T999" i="1"/>
  <c r="W999" i="1"/>
  <c r="Q1000" i="1"/>
  <c r="R1000" i="1"/>
  <c r="T1000" i="1"/>
  <c r="W1000" i="1"/>
  <c r="Q1001" i="1"/>
  <c r="R1001" i="1"/>
  <c r="T1001" i="1"/>
  <c r="W1001" i="1"/>
  <c r="Q1002" i="1"/>
  <c r="R1002" i="1"/>
  <c r="T1002" i="1"/>
  <c r="W1002" i="1"/>
  <c r="Q1003" i="1"/>
  <c r="R1003" i="1"/>
  <c r="T1003" i="1"/>
  <c r="W1003" i="1"/>
  <c r="Q1004" i="1"/>
  <c r="R1004" i="1"/>
  <c r="T1004" i="1"/>
  <c r="W1004" i="1"/>
  <c r="Q1005" i="1"/>
  <c r="R1005" i="1"/>
  <c r="T1005" i="1"/>
  <c r="W1005" i="1"/>
  <c r="Q1006" i="1"/>
  <c r="R1006" i="1"/>
  <c r="T1006" i="1"/>
  <c r="W1006" i="1"/>
  <c r="Q1007" i="1"/>
  <c r="R1007" i="1"/>
  <c r="T1007" i="1"/>
  <c r="W1007" i="1"/>
  <c r="Q1008" i="1"/>
  <c r="R1008" i="1"/>
  <c r="T1008" i="1"/>
  <c r="W1008" i="1"/>
  <c r="Q1009" i="1"/>
  <c r="R1009" i="1"/>
  <c r="T1009" i="1"/>
  <c r="W1009" i="1"/>
  <c r="Q1010" i="1"/>
  <c r="R1010" i="1"/>
  <c r="T1010" i="1"/>
  <c r="W1010" i="1"/>
  <c r="Q1011" i="1"/>
  <c r="R1011" i="1"/>
  <c r="T1011" i="1"/>
  <c r="W1011" i="1"/>
  <c r="Q1012" i="1"/>
  <c r="R1012" i="1"/>
  <c r="T1012" i="1"/>
  <c r="W1012" i="1"/>
  <c r="Q1013" i="1"/>
  <c r="R1013" i="1"/>
  <c r="T1013" i="1"/>
  <c r="W1013" i="1"/>
  <c r="Q1014" i="1"/>
  <c r="R1014" i="1"/>
  <c r="T1014" i="1"/>
  <c r="W1014" i="1"/>
  <c r="Q1015" i="1"/>
  <c r="R1015" i="1"/>
  <c r="T1015" i="1"/>
  <c r="W1015" i="1"/>
  <c r="Q1016" i="1"/>
  <c r="R1016" i="1"/>
  <c r="T1016" i="1"/>
  <c r="W1016" i="1"/>
  <c r="Q1017" i="1"/>
  <c r="R1017" i="1"/>
  <c r="T1017" i="1"/>
  <c r="W1017" i="1"/>
  <c r="Q1018" i="1"/>
  <c r="R1018" i="1"/>
  <c r="T1018" i="1"/>
  <c r="W1018" i="1"/>
  <c r="Q1019" i="1"/>
  <c r="R1019" i="1"/>
  <c r="T1019" i="1"/>
  <c r="W1019" i="1"/>
  <c r="Q1020" i="1"/>
  <c r="R1020" i="1"/>
  <c r="T1020" i="1"/>
  <c r="W1020" i="1"/>
  <c r="Q1021" i="1"/>
  <c r="R1021" i="1"/>
  <c r="T1021" i="1"/>
  <c r="W1021" i="1"/>
  <c r="Q1022" i="1"/>
  <c r="R1022" i="1"/>
  <c r="T1022" i="1"/>
  <c r="W1022" i="1"/>
  <c r="Q1023" i="1"/>
  <c r="R1023" i="1"/>
  <c r="T1023" i="1"/>
  <c r="W1023" i="1"/>
  <c r="Q1024" i="1"/>
  <c r="R1024" i="1"/>
  <c r="T1024" i="1"/>
  <c r="W1024" i="1"/>
  <c r="Q1025" i="1"/>
  <c r="R1025" i="1"/>
  <c r="T1025" i="1"/>
  <c r="W1025" i="1"/>
  <c r="Q1026" i="1"/>
  <c r="R1026" i="1"/>
  <c r="T1026" i="1"/>
  <c r="W1026" i="1"/>
  <c r="Q1027" i="1"/>
  <c r="R1027" i="1"/>
  <c r="T1027" i="1"/>
  <c r="W1027" i="1"/>
  <c r="Q1028" i="1"/>
  <c r="R1028" i="1"/>
  <c r="T1028" i="1"/>
  <c r="W1028" i="1"/>
  <c r="Q1029" i="1"/>
  <c r="R1029" i="1"/>
  <c r="T1029" i="1"/>
  <c r="W1029" i="1"/>
  <c r="Q1030" i="1"/>
  <c r="R1030" i="1"/>
  <c r="T1030" i="1"/>
  <c r="W1030" i="1"/>
  <c r="Q1031" i="1"/>
  <c r="R1031" i="1"/>
  <c r="T1031" i="1"/>
  <c r="W1031" i="1"/>
  <c r="Q1032" i="1"/>
  <c r="R1032" i="1"/>
  <c r="T1032" i="1"/>
  <c r="W1032" i="1"/>
  <c r="Q1033" i="1"/>
  <c r="R1033" i="1"/>
  <c r="T1033" i="1"/>
  <c r="W1033" i="1"/>
  <c r="Q1034" i="1"/>
  <c r="R1034" i="1"/>
  <c r="T1034" i="1"/>
  <c r="W1034" i="1"/>
  <c r="Q1035" i="1"/>
  <c r="R1035" i="1"/>
  <c r="T1035" i="1"/>
  <c r="W1035" i="1"/>
  <c r="Q1036" i="1"/>
  <c r="R1036" i="1"/>
  <c r="T1036" i="1"/>
  <c r="W1036" i="1"/>
  <c r="Q1037" i="1"/>
  <c r="R1037" i="1"/>
  <c r="T1037" i="1"/>
  <c r="W1037" i="1"/>
  <c r="Q1038" i="1"/>
  <c r="R1038" i="1"/>
  <c r="T1038" i="1"/>
  <c r="W1038" i="1"/>
  <c r="Q1039" i="1"/>
  <c r="R1039" i="1"/>
  <c r="T1039" i="1"/>
  <c r="W1039" i="1"/>
  <c r="Q1040" i="1"/>
  <c r="R1040" i="1"/>
  <c r="T1040" i="1"/>
  <c r="W1040" i="1"/>
  <c r="Q1041" i="1"/>
  <c r="R1041" i="1"/>
  <c r="T1041" i="1"/>
  <c r="W1041" i="1"/>
  <c r="Q1042" i="1"/>
  <c r="R1042" i="1"/>
  <c r="T1042" i="1"/>
  <c r="W1042" i="1"/>
  <c r="Q1043" i="1"/>
  <c r="R1043" i="1"/>
  <c r="T1043" i="1"/>
  <c r="W1043" i="1"/>
  <c r="Q1044" i="1"/>
  <c r="R1044" i="1"/>
  <c r="T1044" i="1"/>
  <c r="W1044" i="1"/>
  <c r="Q1045" i="1"/>
  <c r="R1045" i="1"/>
  <c r="T1045" i="1"/>
  <c r="W1045" i="1"/>
  <c r="Q1046" i="1"/>
  <c r="R1046" i="1"/>
  <c r="T1046" i="1"/>
  <c r="W1046" i="1"/>
  <c r="Q1047" i="1"/>
  <c r="R1047" i="1"/>
  <c r="T1047" i="1"/>
  <c r="W1047" i="1"/>
  <c r="Q1048" i="1"/>
  <c r="R1048" i="1"/>
  <c r="T1048" i="1"/>
  <c r="W1048" i="1"/>
  <c r="Q1049" i="1"/>
  <c r="R1049" i="1"/>
  <c r="T1049" i="1"/>
  <c r="W1049" i="1"/>
  <c r="Q1050" i="1"/>
  <c r="R1050" i="1"/>
  <c r="T1050" i="1"/>
  <c r="W1050" i="1"/>
  <c r="Q1051" i="1"/>
  <c r="R1051" i="1"/>
  <c r="T1051" i="1"/>
  <c r="W1051" i="1"/>
  <c r="Q1052" i="1"/>
  <c r="R1052" i="1"/>
  <c r="T1052" i="1"/>
  <c r="W1052" i="1"/>
  <c r="Q1053" i="1"/>
  <c r="R1053" i="1"/>
  <c r="T1053" i="1"/>
  <c r="W1053" i="1"/>
  <c r="Q1054" i="1"/>
  <c r="R1054" i="1"/>
  <c r="T1054" i="1"/>
  <c r="W1054" i="1"/>
  <c r="Q1055" i="1"/>
  <c r="R1055" i="1"/>
  <c r="T1055" i="1"/>
  <c r="W1055" i="1"/>
  <c r="Q1056" i="1"/>
  <c r="R1056" i="1"/>
  <c r="T1056" i="1"/>
  <c r="W1056" i="1"/>
  <c r="Q1057" i="1"/>
  <c r="R1057" i="1"/>
  <c r="T1057" i="1"/>
  <c r="W1057" i="1"/>
  <c r="Q1058" i="1"/>
  <c r="R1058" i="1"/>
  <c r="T1058" i="1"/>
  <c r="W1058" i="1"/>
  <c r="Q1059" i="1"/>
  <c r="R1059" i="1"/>
  <c r="T1059" i="1"/>
  <c r="W1059" i="1"/>
  <c r="Q1060" i="1"/>
  <c r="R1060" i="1"/>
  <c r="T1060" i="1"/>
  <c r="W1060" i="1"/>
  <c r="Q1061" i="1"/>
  <c r="R1061" i="1"/>
  <c r="T1061" i="1"/>
  <c r="W1061" i="1"/>
  <c r="Q1062" i="1"/>
  <c r="R1062" i="1"/>
  <c r="T1062" i="1"/>
  <c r="W1062" i="1"/>
  <c r="Q1063" i="1"/>
  <c r="R1063" i="1"/>
  <c r="T1063" i="1"/>
  <c r="W1063" i="1"/>
  <c r="Q1064" i="1"/>
  <c r="R1064" i="1"/>
  <c r="T1064" i="1"/>
  <c r="W1064" i="1"/>
  <c r="Q1065" i="1"/>
  <c r="R1065" i="1"/>
  <c r="T1065" i="1"/>
  <c r="W1065" i="1"/>
  <c r="Q1066" i="1"/>
  <c r="R1066" i="1"/>
  <c r="T1066" i="1"/>
  <c r="W1066" i="1"/>
  <c r="Q1067" i="1"/>
  <c r="R1067" i="1"/>
  <c r="T1067" i="1"/>
  <c r="W1067" i="1"/>
  <c r="Q1068" i="1"/>
  <c r="R1068" i="1"/>
  <c r="T1068" i="1"/>
  <c r="W1068" i="1"/>
  <c r="Q1069" i="1"/>
  <c r="R1069" i="1"/>
  <c r="T1069" i="1"/>
  <c r="W1069" i="1"/>
  <c r="Q1070" i="1"/>
  <c r="R1070" i="1"/>
  <c r="T1070" i="1"/>
  <c r="W1070" i="1"/>
  <c r="Q1071" i="1"/>
  <c r="R1071" i="1"/>
  <c r="T1071" i="1"/>
  <c r="W1071" i="1"/>
  <c r="Q1072" i="1"/>
  <c r="R1072" i="1"/>
  <c r="T1072" i="1"/>
  <c r="W1072" i="1"/>
  <c r="Q1073" i="1"/>
  <c r="R1073" i="1"/>
  <c r="T1073" i="1"/>
  <c r="W1073" i="1"/>
  <c r="Q1074" i="1"/>
  <c r="R1074" i="1"/>
  <c r="T1074" i="1"/>
  <c r="W1074" i="1"/>
  <c r="Q1075" i="1"/>
  <c r="R1075" i="1"/>
  <c r="T1075" i="1"/>
  <c r="W1075" i="1"/>
  <c r="Q1076" i="1"/>
  <c r="R1076" i="1"/>
  <c r="T1076" i="1"/>
  <c r="W1076" i="1"/>
  <c r="Q1077" i="1"/>
  <c r="R1077" i="1"/>
  <c r="T1077" i="1"/>
  <c r="W1077" i="1"/>
  <c r="Q1078" i="1"/>
  <c r="R1078" i="1"/>
  <c r="T1078" i="1"/>
  <c r="W1078" i="1"/>
  <c r="Q1079" i="1"/>
  <c r="R1079" i="1"/>
  <c r="T1079" i="1"/>
  <c r="W1079" i="1"/>
  <c r="Q1080" i="1"/>
  <c r="R1080" i="1"/>
  <c r="T1080" i="1"/>
  <c r="W1080" i="1"/>
  <c r="Q1081" i="1"/>
  <c r="R1081" i="1"/>
  <c r="T1081" i="1"/>
  <c r="W1081" i="1"/>
  <c r="Q1082" i="1"/>
  <c r="R1082" i="1"/>
  <c r="T1082" i="1"/>
  <c r="W1082" i="1"/>
  <c r="Q1083" i="1"/>
  <c r="R1083" i="1"/>
  <c r="T1083" i="1"/>
  <c r="W1083" i="1"/>
  <c r="Q1084" i="1"/>
  <c r="R1084" i="1"/>
  <c r="T1084" i="1"/>
  <c r="W1084" i="1"/>
  <c r="Q1085" i="1"/>
  <c r="R1085" i="1"/>
  <c r="T1085" i="1"/>
  <c r="W1085" i="1"/>
  <c r="Q1086" i="1"/>
  <c r="R1086" i="1"/>
  <c r="T1086" i="1"/>
  <c r="W1086" i="1"/>
  <c r="Q1087" i="1"/>
  <c r="R1087" i="1"/>
  <c r="T1087" i="1"/>
  <c r="W1087" i="1"/>
  <c r="Q1088" i="1"/>
  <c r="R1088" i="1"/>
  <c r="T1088" i="1"/>
  <c r="W1088" i="1"/>
  <c r="Q1089" i="1"/>
  <c r="R1089" i="1"/>
  <c r="T1089" i="1"/>
  <c r="W1089" i="1"/>
  <c r="Q1090" i="1"/>
  <c r="R1090" i="1"/>
  <c r="T1090" i="1"/>
  <c r="W1090" i="1"/>
  <c r="Q1091" i="1"/>
  <c r="R1091" i="1"/>
  <c r="T1091" i="1"/>
  <c r="W1091" i="1"/>
  <c r="Q1092" i="1"/>
  <c r="R1092" i="1"/>
  <c r="T1092" i="1"/>
  <c r="W1092" i="1"/>
  <c r="Q1093" i="1"/>
  <c r="R1093" i="1"/>
  <c r="T1093" i="1"/>
  <c r="W1093" i="1"/>
  <c r="Q1094" i="1"/>
  <c r="R1094" i="1"/>
  <c r="T1094" i="1"/>
  <c r="W1094" i="1"/>
  <c r="Q1095" i="1"/>
  <c r="R1095" i="1"/>
  <c r="T1095" i="1"/>
  <c r="W1095" i="1"/>
  <c r="Q1096" i="1"/>
  <c r="R1096" i="1"/>
  <c r="T1096" i="1"/>
  <c r="W1096" i="1"/>
  <c r="Q1097" i="1"/>
  <c r="R1097" i="1"/>
  <c r="T1097" i="1"/>
  <c r="W1097" i="1"/>
  <c r="Q1098" i="1"/>
  <c r="R1098" i="1"/>
  <c r="T1098" i="1"/>
  <c r="W1098" i="1"/>
  <c r="Q1099" i="1"/>
  <c r="R1099" i="1"/>
  <c r="T1099" i="1"/>
  <c r="W1099" i="1"/>
  <c r="Q1100" i="1"/>
  <c r="R1100" i="1"/>
  <c r="T1100" i="1"/>
  <c r="W1100" i="1"/>
  <c r="Q1101" i="1"/>
  <c r="R1101" i="1"/>
  <c r="T1101" i="1"/>
  <c r="W1101" i="1"/>
  <c r="Q1102" i="1"/>
  <c r="R1102" i="1"/>
  <c r="T1102" i="1"/>
  <c r="W1102" i="1"/>
  <c r="Q1103" i="1"/>
  <c r="R1103" i="1"/>
  <c r="T1103" i="1"/>
  <c r="W1103" i="1"/>
  <c r="Q1104" i="1"/>
  <c r="R1104" i="1"/>
  <c r="T1104" i="1"/>
  <c r="W1104" i="1"/>
  <c r="Q1105" i="1"/>
  <c r="R1105" i="1"/>
  <c r="T1105" i="1"/>
  <c r="W1105" i="1"/>
  <c r="Q1106" i="1"/>
  <c r="R1106" i="1"/>
  <c r="T1106" i="1"/>
  <c r="W1106" i="1"/>
  <c r="Q1107" i="1"/>
  <c r="R1107" i="1"/>
  <c r="T1107" i="1"/>
  <c r="W1107" i="1"/>
  <c r="Q1108" i="1"/>
  <c r="R1108" i="1"/>
  <c r="T1108" i="1"/>
  <c r="W1108" i="1"/>
  <c r="Q1109" i="1"/>
  <c r="R1109" i="1"/>
  <c r="T1109" i="1"/>
  <c r="W1109" i="1"/>
  <c r="Q1110" i="1"/>
  <c r="R1110" i="1"/>
  <c r="T1110" i="1"/>
  <c r="W1110" i="1"/>
  <c r="Q1111" i="1"/>
  <c r="R1111" i="1"/>
  <c r="T1111" i="1"/>
  <c r="W1111" i="1"/>
  <c r="Q1112" i="1"/>
  <c r="R1112" i="1"/>
  <c r="T1112" i="1"/>
  <c r="W1112" i="1"/>
  <c r="Q1113" i="1"/>
  <c r="R1113" i="1"/>
  <c r="T1113" i="1"/>
  <c r="W1113" i="1"/>
  <c r="Q1114" i="1"/>
  <c r="R1114" i="1"/>
  <c r="T1114" i="1"/>
  <c r="W1114" i="1"/>
  <c r="Q1115" i="1"/>
  <c r="R1115" i="1"/>
  <c r="T1115" i="1"/>
  <c r="W1115" i="1"/>
  <c r="Q1116" i="1"/>
  <c r="R1116" i="1"/>
  <c r="T1116" i="1"/>
  <c r="W1116" i="1"/>
  <c r="Q1117" i="1"/>
  <c r="R1117" i="1"/>
  <c r="T1117" i="1"/>
  <c r="W1117" i="1"/>
  <c r="Q1118" i="1"/>
  <c r="R1118" i="1"/>
  <c r="T1118" i="1"/>
  <c r="W1118" i="1"/>
  <c r="Q1119" i="1"/>
  <c r="R1119" i="1"/>
  <c r="T1119" i="1"/>
  <c r="W1119" i="1"/>
  <c r="Q1120" i="1"/>
  <c r="R1120" i="1"/>
  <c r="T1120" i="1"/>
  <c r="W1120" i="1"/>
  <c r="Q1121" i="1"/>
  <c r="R1121" i="1"/>
  <c r="T1121" i="1"/>
  <c r="W1121" i="1"/>
  <c r="Q1122" i="1"/>
  <c r="R1122" i="1"/>
  <c r="T1122" i="1"/>
  <c r="W1122" i="1"/>
  <c r="Q1123" i="1"/>
  <c r="R1123" i="1"/>
  <c r="T1123" i="1"/>
  <c r="W1123" i="1"/>
  <c r="Q1124" i="1"/>
  <c r="R1124" i="1"/>
  <c r="T1124" i="1"/>
  <c r="W1124" i="1"/>
  <c r="Q1125" i="1"/>
  <c r="R1125" i="1"/>
  <c r="T1125" i="1"/>
  <c r="W1125" i="1"/>
  <c r="Q1126" i="1"/>
  <c r="R1126" i="1"/>
  <c r="T1126" i="1"/>
  <c r="W1126" i="1"/>
  <c r="Q1127" i="1"/>
  <c r="R1127" i="1"/>
  <c r="T1127" i="1"/>
  <c r="W1127" i="1"/>
  <c r="Q1128" i="1"/>
  <c r="R1128" i="1"/>
  <c r="T1128" i="1"/>
  <c r="W1128" i="1"/>
  <c r="Q1129" i="1"/>
  <c r="R1129" i="1"/>
  <c r="T1129" i="1"/>
  <c r="W1129" i="1"/>
  <c r="Q1130" i="1"/>
  <c r="R1130" i="1"/>
  <c r="T1130" i="1"/>
  <c r="W1130" i="1"/>
  <c r="Q1131" i="1"/>
  <c r="R1131" i="1"/>
  <c r="T1131" i="1"/>
  <c r="W1131" i="1"/>
  <c r="Q1132" i="1"/>
  <c r="R1132" i="1"/>
  <c r="T1132" i="1"/>
  <c r="W1132" i="1"/>
  <c r="Q1133" i="1"/>
  <c r="R1133" i="1"/>
  <c r="T1133" i="1"/>
  <c r="W1133" i="1"/>
  <c r="Q1134" i="1"/>
  <c r="R1134" i="1"/>
  <c r="T1134" i="1"/>
  <c r="W1134" i="1"/>
  <c r="Q1135" i="1"/>
  <c r="R1135" i="1"/>
  <c r="T1135" i="1"/>
  <c r="W1135" i="1"/>
  <c r="Q1136" i="1"/>
  <c r="R1136" i="1"/>
  <c r="T1136" i="1"/>
  <c r="W1136" i="1"/>
  <c r="Q1137" i="1"/>
  <c r="R1137" i="1"/>
  <c r="T1137" i="1"/>
  <c r="W1137" i="1"/>
  <c r="Q1138" i="1"/>
  <c r="R1138" i="1"/>
  <c r="T1138" i="1"/>
  <c r="W1138" i="1"/>
  <c r="Q1139" i="1"/>
  <c r="R1139" i="1"/>
  <c r="T1139" i="1"/>
  <c r="W1139" i="1"/>
  <c r="Q1140" i="1"/>
  <c r="R1140" i="1"/>
  <c r="T1140" i="1"/>
  <c r="W1140" i="1"/>
  <c r="Q1141" i="1"/>
  <c r="R1141" i="1"/>
  <c r="T1141" i="1"/>
  <c r="W1141" i="1"/>
  <c r="Q1142" i="1"/>
  <c r="R1142" i="1"/>
  <c r="T1142" i="1"/>
  <c r="W1142" i="1"/>
  <c r="Q1143" i="1"/>
  <c r="R1143" i="1"/>
  <c r="T1143" i="1"/>
  <c r="W1143" i="1"/>
  <c r="Q1144" i="1"/>
  <c r="R1144" i="1"/>
  <c r="T1144" i="1"/>
  <c r="W1144" i="1"/>
  <c r="Q1145" i="1"/>
  <c r="R1145" i="1"/>
  <c r="T1145" i="1"/>
  <c r="W1145" i="1"/>
  <c r="Q1146" i="1"/>
  <c r="R1146" i="1"/>
  <c r="T1146" i="1"/>
  <c r="W1146" i="1"/>
  <c r="Q1147" i="1"/>
  <c r="R1147" i="1"/>
  <c r="T1147" i="1"/>
  <c r="W1147" i="1"/>
  <c r="Q1148" i="1"/>
  <c r="R1148" i="1"/>
  <c r="T1148" i="1"/>
  <c r="W1148" i="1"/>
  <c r="Q1149" i="1"/>
  <c r="R1149" i="1"/>
  <c r="T1149" i="1"/>
  <c r="W1149" i="1"/>
  <c r="Q1150" i="1"/>
  <c r="R1150" i="1"/>
  <c r="T1150" i="1"/>
  <c r="W1150" i="1"/>
  <c r="Q1151" i="1"/>
  <c r="R1151" i="1"/>
  <c r="T1151" i="1"/>
  <c r="W1151" i="1"/>
  <c r="Q1152" i="1"/>
  <c r="R1152" i="1"/>
  <c r="T1152" i="1"/>
  <c r="W1152" i="1"/>
  <c r="Q1153" i="1"/>
  <c r="R1153" i="1"/>
  <c r="T1153" i="1"/>
  <c r="W1153" i="1"/>
  <c r="Q1154" i="1"/>
  <c r="R1154" i="1"/>
  <c r="T1154" i="1"/>
  <c r="W1154" i="1"/>
  <c r="Q1155" i="1"/>
  <c r="R1155" i="1"/>
  <c r="T1155" i="1"/>
  <c r="W1155" i="1"/>
  <c r="Q1156" i="1"/>
  <c r="R1156" i="1"/>
  <c r="T1156" i="1"/>
  <c r="W1156" i="1"/>
  <c r="Q1157" i="1"/>
  <c r="R1157" i="1"/>
  <c r="T1157" i="1"/>
  <c r="W1157" i="1"/>
  <c r="Q1158" i="1"/>
  <c r="R1158" i="1"/>
  <c r="T1158" i="1"/>
  <c r="W1158" i="1"/>
  <c r="Q1159" i="1"/>
  <c r="R1159" i="1"/>
  <c r="T1159" i="1"/>
  <c r="W1159" i="1"/>
  <c r="Q1160" i="1"/>
  <c r="R1160" i="1"/>
  <c r="T1160" i="1"/>
  <c r="W1160" i="1"/>
  <c r="Q1161" i="1"/>
  <c r="R1161" i="1"/>
  <c r="T1161" i="1"/>
  <c r="W1161" i="1"/>
  <c r="Q1162" i="1"/>
  <c r="R1162" i="1"/>
  <c r="T1162" i="1"/>
  <c r="W1162" i="1"/>
  <c r="Q1163" i="1"/>
  <c r="R1163" i="1"/>
  <c r="T1163" i="1"/>
  <c r="W1163" i="1"/>
  <c r="Q1164" i="1"/>
  <c r="R1164" i="1"/>
  <c r="T1164" i="1"/>
  <c r="W1164" i="1"/>
  <c r="Q1165" i="1"/>
  <c r="R1165" i="1"/>
  <c r="T1165" i="1"/>
  <c r="W1165" i="1"/>
  <c r="Q1166" i="1"/>
  <c r="R1166" i="1"/>
  <c r="T1166" i="1"/>
  <c r="W1166" i="1"/>
  <c r="Q1167" i="1"/>
  <c r="R1167" i="1"/>
  <c r="T1167" i="1"/>
  <c r="W1167" i="1"/>
  <c r="Q1168" i="1"/>
  <c r="R1168" i="1"/>
  <c r="T1168" i="1"/>
  <c r="W1168" i="1"/>
  <c r="Q1169" i="1"/>
  <c r="R1169" i="1"/>
  <c r="T1169" i="1"/>
  <c r="W1169" i="1"/>
  <c r="Q1170" i="1"/>
  <c r="R1170" i="1"/>
  <c r="T1170" i="1"/>
  <c r="W1170" i="1"/>
  <c r="Q1171" i="1"/>
  <c r="R1171" i="1"/>
  <c r="T1171" i="1"/>
  <c r="W1171" i="1"/>
  <c r="Q1172" i="1"/>
  <c r="R1172" i="1"/>
  <c r="T1172" i="1"/>
  <c r="W1172" i="1"/>
  <c r="Q1173" i="1"/>
  <c r="R1173" i="1"/>
  <c r="T1173" i="1"/>
  <c r="W1173" i="1"/>
  <c r="Q1174" i="1"/>
  <c r="R1174" i="1"/>
  <c r="T1174" i="1"/>
  <c r="W1174" i="1"/>
  <c r="Q1175" i="1"/>
  <c r="R1175" i="1"/>
  <c r="T1175" i="1"/>
  <c r="W1175" i="1"/>
  <c r="Q1176" i="1"/>
  <c r="R1176" i="1"/>
  <c r="T1176" i="1"/>
  <c r="W1176" i="1"/>
  <c r="Q1177" i="1"/>
  <c r="R1177" i="1"/>
  <c r="T1177" i="1"/>
  <c r="W1177" i="1"/>
  <c r="Q1178" i="1"/>
  <c r="R1178" i="1"/>
  <c r="T1178" i="1"/>
  <c r="W1178" i="1"/>
  <c r="Q1179" i="1"/>
  <c r="R1179" i="1"/>
  <c r="T1179" i="1"/>
  <c r="W1179" i="1"/>
  <c r="Q1180" i="1"/>
  <c r="R1180" i="1"/>
  <c r="T1180" i="1"/>
  <c r="W1180" i="1"/>
  <c r="Q1181" i="1"/>
  <c r="R1181" i="1"/>
  <c r="T1181" i="1"/>
  <c r="W1181" i="1"/>
  <c r="Q1182" i="1"/>
  <c r="R1182" i="1"/>
  <c r="T1182" i="1"/>
  <c r="W1182" i="1"/>
  <c r="Q1183" i="1"/>
  <c r="R1183" i="1"/>
  <c r="T1183" i="1"/>
  <c r="W1183" i="1"/>
  <c r="Q1184" i="1"/>
  <c r="R1184" i="1"/>
  <c r="T1184" i="1"/>
  <c r="W1184" i="1"/>
  <c r="Q1185" i="1"/>
  <c r="R1185" i="1"/>
  <c r="T1185" i="1"/>
  <c r="W1185" i="1"/>
  <c r="Q1186" i="1"/>
  <c r="R1186" i="1"/>
  <c r="T1186" i="1"/>
  <c r="W1186" i="1"/>
  <c r="Q1187" i="1"/>
  <c r="R1187" i="1"/>
  <c r="T1187" i="1"/>
  <c r="W1187" i="1"/>
  <c r="Q1188" i="1"/>
  <c r="R1188" i="1"/>
  <c r="T1188" i="1"/>
  <c r="W1188" i="1"/>
  <c r="Q1189" i="1"/>
  <c r="R1189" i="1"/>
  <c r="T1189" i="1"/>
  <c r="W1189" i="1"/>
  <c r="Q1190" i="1"/>
  <c r="R1190" i="1"/>
  <c r="T1190" i="1"/>
  <c r="W1190" i="1"/>
  <c r="Q1191" i="1"/>
  <c r="R1191" i="1"/>
  <c r="T1191" i="1"/>
  <c r="W1191" i="1"/>
  <c r="Q1192" i="1"/>
  <c r="R1192" i="1"/>
  <c r="T1192" i="1"/>
  <c r="W1192" i="1"/>
  <c r="Q1193" i="1"/>
  <c r="R1193" i="1"/>
  <c r="T1193" i="1"/>
  <c r="W1193" i="1"/>
  <c r="Q1194" i="1"/>
  <c r="R1194" i="1"/>
  <c r="T1194" i="1"/>
  <c r="W1194" i="1"/>
  <c r="Q1195" i="1"/>
  <c r="R1195" i="1"/>
  <c r="T1195" i="1"/>
  <c r="W1195" i="1"/>
  <c r="Q1196" i="1"/>
  <c r="R1196" i="1"/>
  <c r="T1196" i="1"/>
  <c r="W1196" i="1"/>
  <c r="Q1197" i="1"/>
  <c r="R1197" i="1"/>
  <c r="T1197" i="1"/>
  <c r="W1197" i="1"/>
  <c r="Q1198" i="1"/>
  <c r="R1198" i="1"/>
  <c r="T1198" i="1"/>
  <c r="W1198" i="1"/>
  <c r="Q1199" i="1"/>
  <c r="R1199" i="1"/>
  <c r="T1199" i="1"/>
  <c r="W1199" i="1"/>
  <c r="Q1200" i="1"/>
  <c r="R1200" i="1"/>
  <c r="T1200" i="1"/>
  <c r="W1200" i="1"/>
  <c r="Q1201" i="1"/>
  <c r="R1201" i="1"/>
  <c r="T1201" i="1"/>
  <c r="W1201" i="1"/>
  <c r="Q1202" i="1"/>
  <c r="R1202" i="1"/>
  <c r="T1202" i="1"/>
  <c r="W1202" i="1"/>
  <c r="Q1203" i="1"/>
  <c r="R1203" i="1"/>
  <c r="T1203" i="1"/>
  <c r="W1203" i="1"/>
  <c r="Q1204" i="1"/>
  <c r="R1204" i="1"/>
  <c r="T1204" i="1"/>
  <c r="W1204" i="1"/>
  <c r="Q1205" i="1"/>
  <c r="R1205" i="1"/>
  <c r="T1205" i="1"/>
  <c r="W1205" i="1"/>
  <c r="Q1206" i="1"/>
  <c r="R1206" i="1"/>
  <c r="T1206" i="1"/>
  <c r="W1206" i="1"/>
  <c r="Q1207" i="1"/>
  <c r="R1207" i="1"/>
  <c r="T1207" i="1"/>
  <c r="W1207" i="1"/>
  <c r="Q1208" i="1"/>
  <c r="R1208" i="1"/>
  <c r="T1208" i="1"/>
  <c r="W1208" i="1"/>
  <c r="Q1209" i="1"/>
  <c r="R1209" i="1"/>
  <c r="T1209" i="1"/>
  <c r="W1209" i="1"/>
  <c r="Q1210" i="1"/>
  <c r="R1210" i="1"/>
  <c r="T1210" i="1"/>
  <c r="W1210" i="1"/>
  <c r="Q1211" i="1"/>
  <c r="R1211" i="1"/>
  <c r="T1211" i="1"/>
  <c r="W1211" i="1"/>
  <c r="Q1212" i="1"/>
  <c r="R1212" i="1"/>
  <c r="T1212" i="1"/>
  <c r="W1212" i="1"/>
  <c r="Q1213" i="1"/>
  <c r="R1213" i="1"/>
  <c r="T1213" i="1"/>
  <c r="W1213" i="1"/>
  <c r="Q1214" i="1"/>
  <c r="R1214" i="1"/>
  <c r="T1214" i="1"/>
  <c r="W1214" i="1"/>
  <c r="Q1215" i="1"/>
  <c r="R1215" i="1"/>
  <c r="T1215" i="1"/>
  <c r="W1215" i="1"/>
  <c r="Q1216" i="1"/>
  <c r="R1216" i="1"/>
  <c r="T1216" i="1"/>
  <c r="W1216" i="1"/>
  <c r="Q1217" i="1"/>
  <c r="R1217" i="1"/>
  <c r="T1217" i="1"/>
  <c r="W1217" i="1"/>
  <c r="Q1218" i="1"/>
  <c r="R1218" i="1"/>
  <c r="T1218" i="1"/>
  <c r="W1218" i="1"/>
  <c r="Q1219" i="1"/>
  <c r="R1219" i="1"/>
  <c r="T1219" i="1"/>
  <c r="W1219" i="1"/>
  <c r="Q1220" i="1"/>
  <c r="R1220" i="1"/>
  <c r="T1220" i="1"/>
  <c r="W1220" i="1"/>
  <c r="Q1221" i="1"/>
  <c r="R1221" i="1"/>
  <c r="T1221" i="1"/>
  <c r="W1221" i="1"/>
  <c r="Q1222" i="1"/>
  <c r="R1222" i="1"/>
  <c r="T1222" i="1"/>
  <c r="W1222" i="1"/>
  <c r="Q1223" i="1"/>
  <c r="R1223" i="1"/>
  <c r="T1223" i="1"/>
  <c r="W1223" i="1"/>
  <c r="Q1224" i="1"/>
  <c r="R1224" i="1"/>
  <c r="T1224" i="1"/>
  <c r="W1224" i="1"/>
  <c r="Q1225" i="1"/>
  <c r="R1225" i="1"/>
  <c r="T1225" i="1"/>
  <c r="W1225" i="1"/>
  <c r="Q1226" i="1"/>
  <c r="R1226" i="1"/>
  <c r="T1226" i="1"/>
  <c r="W1226" i="1"/>
  <c r="Q1227" i="1"/>
  <c r="R1227" i="1"/>
  <c r="T1227" i="1"/>
  <c r="W1227" i="1"/>
  <c r="Q1228" i="1"/>
  <c r="R1228" i="1"/>
  <c r="T1228" i="1"/>
  <c r="W1228" i="1"/>
  <c r="Q1229" i="1"/>
  <c r="R1229" i="1"/>
  <c r="T1229" i="1"/>
  <c r="W1229" i="1"/>
  <c r="Q1230" i="1"/>
  <c r="R1230" i="1"/>
  <c r="T1230" i="1"/>
  <c r="W1230" i="1"/>
  <c r="Q1231" i="1"/>
  <c r="R1231" i="1"/>
  <c r="T1231" i="1"/>
  <c r="W1231" i="1"/>
  <c r="Q1232" i="1"/>
  <c r="R1232" i="1"/>
  <c r="T1232" i="1"/>
  <c r="W1232" i="1"/>
  <c r="Q1233" i="1"/>
  <c r="R1233" i="1"/>
  <c r="T1233" i="1"/>
  <c r="W1233" i="1"/>
  <c r="Q1234" i="1"/>
  <c r="R1234" i="1"/>
  <c r="T1234" i="1"/>
  <c r="W1234" i="1"/>
  <c r="Q1235" i="1"/>
  <c r="R1235" i="1"/>
  <c r="T1235" i="1"/>
  <c r="W1235" i="1"/>
  <c r="Q1236" i="1"/>
  <c r="R1236" i="1"/>
  <c r="T1236" i="1"/>
  <c r="W1236" i="1"/>
  <c r="Q1237" i="1"/>
  <c r="R1237" i="1"/>
  <c r="T1237" i="1"/>
  <c r="W1237" i="1"/>
  <c r="Q1238" i="1"/>
  <c r="R1238" i="1"/>
  <c r="T1238" i="1"/>
  <c r="W1238" i="1"/>
  <c r="Q1239" i="1"/>
  <c r="R1239" i="1"/>
  <c r="T1239" i="1"/>
  <c r="W1239" i="1"/>
  <c r="Q1240" i="1"/>
  <c r="R1240" i="1"/>
  <c r="T1240" i="1"/>
  <c r="W1240" i="1"/>
  <c r="Q1241" i="1"/>
  <c r="R1241" i="1"/>
  <c r="T1241" i="1"/>
  <c r="W1241" i="1"/>
  <c r="Q1242" i="1"/>
  <c r="R1242" i="1"/>
  <c r="T1242" i="1"/>
  <c r="W1242" i="1"/>
  <c r="Q1243" i="1"/>
  <c r="R1243" i="1"/>
  <c r="T1243" i="1"/>
  <c r="W1243" i="1"/>
  <c r="Q1244" i="1"/>
  <c r="R1244" i="1"/>
  <c r="T1244" i="1"/>
  <c r="W1244" i="1"/>
  <c r="Q1245" i="1"/>
  <c r="R1245" i="1"/>
  <c r="T1245" i="1"/>
  <c r="W1245" i="1"/>
  <c r="Q1246" i="1"/>
  <c r="R1246" i="1"/>
  <c r="T1246" i="1"/>
  <c r="W1246" i="1"/>
  <c r="Q1247" i="1"/>
  <c r="R1247" i="1"/>
  <c r="T1247" i="1"/>
  <c r="W1247" i="1"/>
  <c r="Q1248" i="1"/>
  <c r="R1248" i="1"/>
  <c r="T1248" i="1"/>
  <c r="W1248" i="1"/>
  <c r="Q1249" i="1"/>
  <c r="R1249" i="1"/>
  <c r="T1249" i="1"/>
  <c r="W1249" i="1"/>
  <c r="Q1250" i="1"/>
  <c r="R1250" i="1"/>
  <c r="T1250" i="1"/>
  <c r="W1250" i="1"/>
  <c r="Q1251" i="1"/>
  <c r="R1251" i="1"/>
  <c r="T1251" i="1"/>
  <c r="W1251" i="1"/>
  <c r="Q1252" i="1"/>
  <c r="R1252" i="1"/>
  <c r="T1252" i="1"/>
  <c r="W1252" i="1"/>
  <c r="Q1253" i="1"/>
  <c r="R1253" i="1"/>
  <c r="T1253" i="1"/>
  <c r="W1253" i="1"/>
  <c r="Q1254" i="1"/>
  <c r="R1254" i="1"/>
  <c r="T1254" i="1"/>
  <c r="W1254" i="1"/>
  <c r="Q1255" i="1"/>
  <c r="R1255" i="1"/>
  <c r="T1255" i="1"/>
  <c r="W1255" i="1"/>
  <c r="Q1256" i="1"/>
  <c r="R1256" i="1"/>
  <c r="T1256" i="1"/>
  <c r="W1256" i="1"/>
  <c r="Q1257" i="1"/>
  <c r="R1257" i="1"/>
  <c r="T1257" i="1"/>
  <c r="W1257" i="1"/>
  <c r="Q1258" i="1"/>
  <c r="R1258" i="1"/>
  <c r="T1258" i="1"/>
  <c r="W1258" i="1"/>
  <c r="Q1259" i="1"/>
  <c r="R1259" i="1"/>
  <c r="T1259" i="1"/>
  <c r="W1259" i="1"/>
  <c r="Q1260" i="1"/>
  <c r="R1260" i="1"/>
  <c r="T1260" i="1"/>
  <c r="W1260" i="1"/>
  <c r="Q1261" i="1"/>
  <c r="R1261" i="1"/>
  <c r="T1261" i="1"/>
  <c r="W1261" i="1"/>
  <c r="Q1262" i="1"/>
  <c r="R1262" i="1"/>
  <c r="T1262" i="1"/>
  <c r="W1262" i="1"/>
  <c r="Q1263" i="1"/>
  <c r="R1263" i="1"/>
  <c r="T1263" i="1"/>
  <c r="W1263" i="1"/>
  <c r="Q1264" i="1"/>
  <c r="R1264" i="1"/>
  <c r="T1264" i="1"/>
  <c r="W1264" i="1"/>
  <c r="Q1265" i="1"/>
  <c r="R1265" i="1"/>
  <c r="T1265" i="1"/>
  <c r="W1265" i="1"/>
  <c r="Q1266" i="1"/>
  <c r="R1266" i="1"/>
  <c r="T1266" i="1"/>
  <c r="W1266" i="1"/>
  <c r="Q1267" i="1"/>
  <c r="R1267" i="1"/>
  <c r="T1267" i="1"/>
  <c r="W1267" i="1"/>
  <c r="Q1268" i="1"/>
  <c r="R1268" i="1"/>
  <c r="T1268" i="1"/>
  <c r="W1268" i="1"/>
  <c r="Q1269" i="1"/>
  <c r="R1269" i="1"/>
  <c r="T1269" i="1"/>
  <c r="W1269" i="1"/>
  <c r="Q1270" i="1"/>
  <c r="R1270" i="1"/>
  <c r="T1270" i="1"/>
  <c r="W1270" i="1"/>
  <c r="Q1271" i="1"/>
  <c r="R1271" i="1"/>
  <c r="T1271" i="1"/>
  <c r="W1271" i="1"/>
  <c r="Q1272" i="1"/>
  <c r="R1272" i="1"/>
  <c r="T1272" i="1"/>
  <c r="W1272" i="1"/>
  <c r="Q1273" i="1"/>
  <c r="R1273" i="1"/>
  <c r="T1273" i="1"/>
  <c r="W1273" i="1"/>
  <c r="Q1274" i="1"/>
  <c r="R1274" i="1"/>
  <c r="T1274" i="1"/>
  <c r="W1274" i="1"/>
  <c r="Q1275" i="1"/>
  <c r="R1275" i="1"/>
  <c r="T1275" i="1"/>
  <c r="W1275" i="1"/>
  <c r="Q1276" i="1"/>
  <c r="R1276" i="1"/>
  <c r="T1276" i="1"/>
  <c r="W1276" i="1"/>
  <c r="Q1277" i="1"/>
  <c r="R1277" i="1"/>
  <c r="T1277" i="1"/>
  <c r="W1277" i="1"/>
  <c r="Q1278" i="1"/>
  <c r="R1278" i="1"/>
  <c r="T1278" i="1"/>
  <c r="W1278" i="1"/>
  <c r="Q1279" i="1"/>
  <c r="R1279" i="1"/>
  <c r="T1279" i="1"/>
  <c r="W1279" i="1"/>
  <c r="Q1280" i="1"/>
  <c r="R1280" i="1"/>
  <c r="T1280" i="1"/>
  <c r="W1280" i="1"/>
  <c r="Q1281" i="1"/>
  <c r="R1281" i="1"/>
  <c r="T1281" i="1"/>
  <c r="W1281" i="1"/>
  <c r="Q1282" i="1"/>
  <c r="R1282" i="1"/>
  <c r="T1282" i="1"/>
  <c r="W1282" i="1"/>
  <c r="Q1283" i="1"/>
  <c r="R1283" i="1"/>
  <c r="T1283" i="1"/>
  <c r="W1283" i="1"/>
  <c r="Q1284" i="1"/>
  <c r="R1284" i="1"/>
  <c r="T1284" i="1"/>
  <c r="W1284" i="1"/>
  <c r="Q1285" i="1"/>
  <c r="R1285" i="1"/>
  <c r="T1285" i="1"/>
  <c r="W1285" i="1"/>
  <c r="Q1286" i="1"/>
  <c r="R1286" i="1"/>
  <c r="T1286" i="1"/>
  <c r="W1286" i="1"/>
  <c r="Q1287" i="1"/>
  <c r="R1287" i="1"/>
  <c r="T1287" i="1"/>
  <c r="W1287" i="1"/>
  <c r="Q1288" i="1"/>
  <c r="R1288" i="1"/>
  <c r="T1288" i="1"/>
  <c r="W1288" i="1"/>
  <c r="Q1289" i="1"/>
  <c r="R1289" i="1"/>
  <c r="T1289" i="1"/>
  <c r="W1289" i="1"/>
  <c r="Q1290" i="1"/>
  <c r="R1290" i="1"/>
  <c r="T1290" i="1"/>
  <c r="W1290" i="1"/>
  <c r="Q1291" i="1"/>
  <c r="R1291" i="1"/>
  <c r="T1291" i="1"/>
  <c r="W1291" i="1"/>
  <c r="Q1292" i="1"/>
  <c r="R1292" i="1"/>
  <c r="T1292" i="1"/>
  <c r="W1292" i="1"/>
  <c r="Q1293" i="1"/>
  <c r="R1293" i="1"/>
  <c r="T1293" i="1"/>
  <c r="W1293" i="1"/>
  <c r="Q1294" i="1"/>
  <c r="R1294" i="1"/>
  <c r="T1294" i="1"/>
  <c r="W1294" i="1"/>
  <c r="Q1295" i="1"/>
  <c r="R1295" i="1"/>
  <c r="T1295" i="1"/>
  <c r="W1295" i="1"/>
  <c r="Q1296" i="1"/>
  <c r="R1296" i="1"/>
  <c r="T1296" i="1"/>
  <c r="W1296" i="1"/>
  <c r="Q1297" i="1"/>
  <c r="R1297" i="1"/>
  <c r="T1297" i="1"/>
  <c r="W1297" i="1"/>
  <c r="Q1298" i="1"/>
  <c r="R1298" i="1"/>
  <c r="T1298" i="1"/>
  <c r="W1298" i="1"/>
  <c r="Q1299" i="1"/>
  <c r="R1299" i="1"/>
  <c r="T1299" i="1"/>
  <c r="W1299" i="1"/>
  <c r="Q1300" i="1"/>
  <c r="R1300" i="1"/>
  <c r="T1300" i="1"/>
  <c r="W1300" i="1"/>
  <c r="Q1301" i="1"/>
  <c r="R1301" i="1"/>
  <c r="T1301" i="1"/>
  <c r="W1301" i="1"/>
  <c r="Q1302" i="1"/>
  <c r="R1302" i="1"/>
  <c r="T1302" i="1"/>
  <c r="W1302" i="1"/>
  <c r="Q1303" i="1"/>
  <c r="R1303" i="1"/>
  <c r="T1303" i="1"/>
  <c r="W1303" i="1"/>
  <c r="Q1304" i="1"/>
  <c r="R1304" i="1"/>
  <c r="T1304" i="1"/>
  <c r="W1304" i="1"/>
  <c r="Q1305" i="1"/>
  <c r="R1305" i="1"/>
  <c r="T1305" i="1"/>
  <c r="W1305" i="1"/>
  <c r="Q1306" i="1"/>
  <c r="R1306" i="1"/>
  <c r="T1306" i="1"/>
  <c r="W1306" i="1"/>
  <c r="Q1307" i="1"/>
  <c r="R1307" i="1"/>
  <c r="T1307" i="1"/>
  <c r="W1307" i="1"/>
  <c r="Q1308" i="1"/>
  <c r="R1308" i="1"/>
  <c r="T1308" i="1"/>
  <c r="W1308" i="1"/>
  <c r="Q1309" i="1"/>
  <c r="R1309" i="1"/>
  <c r="T1309" i="1"/>
  <c r="W1309" i="1"/>
  <c r="Q1310" i="1"/>
  <c r="R1310" i="1"/>
  <c r="T1310" i="1"/>
  <c r="W1310" i="1"/>
  <c r="Q1311" i="1"/>
  <c r="R1311" i="1"/>
  <c r="T1311" i="1"/>
  <c r="W1311" i="1"/>
  <c r="Q1312" i="1"/>
  <c r="R1312" i="1"/>
  <c r="T1312" i="1"/>
  <c r="W1312" i="1"/>
  <c r="Q1313" i="1"/>
  <c r="R1313" i="1"/>
  <c r="T1313" i="1"/>
  <c r="W1313" i="1"/>
  <c r="Q1314" i="1"/>
  <c r="R1314" i="1"/>
  <c r="T1314" i="1"/>
  <c r="W1314" i="1"/>
  <c r="Q1315" i="1"/>
  <c r="R1315" i="1"/>
  <c r="T1315" i="1"/>
  <c r="W1315" i="1"/>
  <c r="Q1316" i="1"/>
  <c r="R1316" i="1"/>
  <c r="T1316" i="1"/>
  <c r="W1316" i="1"/>
  <c r="Q1317" i="1"/>
  <c r="R1317" i="1"/>
  <c r="T1317" i="1"/>
  <c r="W1317" i="1"/>
  <c r="Q1318" i="1"/>
  <c r="R1318" i="1"/>
  <c r="T1318" i="1"/>
  <c r="W1318" i="1"/>
  <c r="Q1319" i="1"/>
  <c r="R1319" i="1"/>
  <c r="T1319" i="1"/>
  <c r="W1319" i="1"/>
  <c r="Q1320" i="1"/>
  <c r="R1320" i="1"/>
  <c r="T1320" i="1"/>
  <c r="W1320" i="1"/>
  <c r="Q1321" i="1"/>
  <c r="R1321" i="1"/>
  <c r="T1321" i="1"/>
  <c r="W1321" i="1"/>
  <c r="Q1322" i="1"/>
  <c r="R1322" i="1"/>
  <c r="T1322" i="1"/>
  <c r="W1322" i="1"/>
  <c r="Q1323" i="1"/>
  <c r="R1323" i="1"/>
  <c r="T1323" i="1"/>
  <c r="W1323" i="1"/>
  <c r="Q1324" i="1"/>
  <c r="R1324" i="1"/>
  <c r="T1324" i="1"/>
  <c r="W1324" i="1"/>
  <c r="Q1325" i="1"/>
  <c r="R1325" i="1"/>
  <c r="T1325" i="1"/>
  <c r="W1325" i="1"/>
  <c r="Q1326" i="1"/>
  <c r="R1326" i="1"/>
  <c r="T1326" i="1"/>
  <c r="W1326" i="1"/>
  <c r="Q1327" i="1"/>
  <c r="R1327" i="1"/>
  <c r="T1327" i="1"/>
  <c r="W1327" i="1"/>
  <c r="Q1328" i="1"/>
  <c r="R1328" i="1"/>
  <c r="T1328" i="1"/>
  <c r="W1328" i="1"/>
  <c r="Q1329" i="1"/>
  <c r="R1329" i="1"/>
  <c r="T1329" i="1"/>
  <c r="W1329" i="1"/>
  <c r="Q1330" i="1"/>
  <c r="R1330" i="1"/>
  <c r="T1330" i="1"/>
  <c r="W1330" i="1"/>
  <c r="Q1331" i="1"/>
  <c r="R1331" i="1"/>
  <c r="T1331" i="1"/>
  <c r="W1331" i="1"/>
  <c r="Q1332" i="1"/>
  <c r="R1332" i="1"/>
  <c r="T1332" i="1"/>
  <c r="W1332" i="1"/>
  <c r="Q1333" i="1"/>
  <c r="R1333" i="1"/>
  <c r="T1333" i="1"/>
  <c r="W1333" i="1"/>
  <c r="Q1334" i="1"/>
  <c r="R1334" i="1"/>
  <c r="T1334" i="1"/>
  <c r="W1334" i="1"/>
  <c r="Q1335" i="1"/>
  <c r="R1335" i="1"/>
  <c r="T1335" i="1"/>
  <c r="W1335" i="1"/>
  <c r="Q1336" i="1"/>
  <c r="R1336" i="1"/>
  <c r="T1336" i="1"/>
  <c r="W1336" i="1"/>
  <c r="Q1337" i="1"/>
  <c r="R1337" i="1"/>
  <c r="T1337" i="1"/>
  <c r="W1337" i="1"/>
  <c r="Q1338" i="1"/>
  <c r="R1338" i="1"/>
  <c r="T1338" i="1"/>
  <c r="W1338" i="1"/>
  <c r="Q1339" i="1"/>
  <c r="R1339" i="1"/>
  <c r="T1339" i="1"/>
  <c r="W1339" i="1"/>
  <c r="Q1340" i="1"/>
  <c r="R1340" i="1"/>
  <c r="T1340" i="1"/>
  <c r="W1340" i="1"/>
  <c r="Q1341" i="1"/>
  <c r="R1341" i="1"/>
  <c r="T1341" i="1"/>
  <c r="W1341" i="1"/>
  <c r="Q1342" i="1"/>
  <c r="R1342" i="1"/>
  <c r="T1342" i="1"/>
  <c r="W1342" i="1"/>
  <c r="Q1343" i="1"/>
  <c r="R1343" i="1"/>
  <c r="T1343" i="1"/>
  <c r="W1343" i="1"/>
  <c r="Q1344" i="1"/>
  <c r="R1344" i="1"/>
  <c r="T1344" i="1"/>
  <c r="W1344" i="1"/>
  <c r="Q1345" i="1"/>
  <c r="R1345" i="1"/>
  <c r="T1345" i="1"/>
  <c r="W1345" i="1"/>
  <c r="Q1346" i="1"/>
  <c r="R1346" i="1"/>
  <c r="T1346" i="1"/>
  <c r="W1346" i="1"/>
  <c r="Q1347" i="1"/>
  <c r="R1347" i="1"/>
  <c r="T1347" i="1"/>
  <c r="W1347" i="1"/>
  <c r="Q1348" i="1"/>
  <c r="R1348" i="1"/>
  <c r="T1348" i="1"/>
  <c r="W1348" i="1"/>
  <c r="Q1349" i="1"/>
  <c r="R1349" i="1"/>
  <c r="T1349" i="1"/>
  <c r="W1349" i="1"/>
  <c r="Q1350" i="1"/>
  <c r="R1350" i="1"/>
  <c r="T1350" i="1"/>
  <c r="W1350" i="1"/>
  <c r="Q1351" i="1"/>
  <c r="R1351" i="1"/>
  <c r="T1351" i="1"/>
  <c r="W1351" i="1"/>
  <c r="Q1352" i="1"/>
  <c r="R1352" i="1"/>
  <c r="T1352" i="1"/>
  <c r="W1352" i="1"/>
  <c r="Q1353" i="1"/>
  <c r="R1353" i="1"/>
  <c r="T1353" i="1"/>
  <c r="W1353" i="1"/>
  <c r="Q1354" i="1"/>
  <c r="R1354" i="1"/>
  <c r="T1354" i="1"/>
  <c r="W1354" i="1"/>
  <c r="Q1355" i="1"/>
  <c r="R1355" i="1"/>
  <c r="T1355" i="1"/>
  <c r="W1355" i="1"/>
  <c r="Q1356" i="1"/>
  <c r="R1356" i="1"/>
  <c r="T1356" i="1"/>
  <c r="W1356" i="1"/>
  <c r="Q1357" i="1"/>
  <c r="R1357" i="1"/>
  <c r="T1357" i="1"/>
  <c r="W1357" i="1"/>
  <c r="Q1358" i="1"/>
  <c r="R1358" i="1"/>
  <c r="T1358" i="1"/>
  <c r="W1358" i="1"/>
  <c r="Q1359" i="1"/>
  <c r="R1359" i="1"/>
  <c r="T1359" i="1"/>
  <c r="W1359" i="1"/>
  <c r="Q1360" i="1"/>
  <c r="R1360" i="1"/>
  <c r="T1360" i="1"/>
  <c r="W1360" i="1"/>
  <c r="Q1361" i="1"/>
  <c r="R1361" i="1"/>
  <c r="T1361" i="1"/>
  <c r="W1361" i="1"/>
  <c r="Q1362" i="1"/>
  <c r="R1362" i="1"/>
  <c r="T1362" i="1"/>
  <c r="W1362" i="1"/>
  <c r="Q1363" i="1"/>
  <c r="R1363" i="1"/>
  <c r="T1363" i="1"/>
  <c r="W1363" i="1"/>
  <c r="Q1364" i="1"/>
  <c r="R1364" i="1"/>
  <c r="T1364" i="1"/>
  <c r="W1364" i="1"/>
  <c r="Q1365" i="1"/>
  <c r="R1365" i="1"/>
  <c r="T1365" i="1"/>
  <c r="W1365" i="1"/>
  <c r="Q1366" i="1"/>
  <c r="R1366" i="1"/>
  <c r="T1366" i="1"/>
  <c r="W1366" i="1"/>
  <c r="Q1367" i="1"/>
  <c r="R1367" i="1"/>
  <c r="T1367" i="1"/>
  <c r="W1367" i="1"/>
  <c r="Q1368" i="1"/>
  <c r="R1368" i="1"/>
  <c r="T1368" i="1"/>
  <c r="W1368" i="1"/>
  <c r="Q1369" i="1"/>
  <c r="R1369" i="1"/>
  <c r="T1369" i="1"/>
  <c r="W1369" i="1"/>
  <c r="Q1370" i="1"/>
  <c r="R1370" i="1"/>
  <c r="T1370" i="1"/>
  <c r="W1370" i="1"/>
  <c r="Q1371" i="1"/>
  <c r="R1371" i="1"/>
  <c r="T1371" i="1"/>
  <c r="W1371" i="1"/>
  <c r="Q1372" i="1"/>
  <c r="R1372" i="1"/>
  <c r="T1372" i="1"/>
  <c r="W1372" i="1"/>
  <c r="Q1373" i="1"/>
  <c r="R1373" i="1"/>
  <c r="T1373" i="1"/>
  <c r="W1373" i="1"/>
  <c r="Q1374" i="1"/>
  <c r="R1374" i="1"/>
  <c r="T1374" i="1"/>
  <c r="W1374" i="1"/>
  <c r="Q1375" i="1"/>
  <c r="R1375" i="1"/>
  <c r="T1375" i="1"/>
  <c r="W1375" i="1"/>
  <c r="Q1376" i="1"/>
  <c r="R1376" i="1"/>
  <c r="T1376" i="1"/>
  <c r="W1376" i="1"/>
  <c r="Q1377" i="1"/>
  <c r="R1377" i="1"/>
  <c r="T1377" i="1"/>
  <c r="W1377" i="1"/>
  <c r="Q1378" i="1"/>
  <c r="R1378" i="1"/>
  <c r="T1378" i="1"/>
  <c r="W1378" i="1"/>
  <c r="Q1379" i="1"/>
  <c r="R1379" i="1"/>
  <c r="T1379" i="1"/>
  <c r="W1379" i="1"/>
  <c r="Q1380" i="1"/>
  <c r="R1380" i="1"/>
  <c r="T1380" i="1"/>
  <c r="W1380" i="1"/>
  <c r="Q1381" i="1"/>
  <c r="R1381" i="1"/>
  <c r="T1381" i="1"/>
  <c r="W1381" i="1"/>
  <c r="Q1382" i="1"/>
  <c r="R1382" i="1"/>
  <c r="T1382" i="1"/>
  <c r="W1382" i="1"/>
  <c r="Q1383" i="1"/>
  <c r="R1383" i="1"/>
  <c r="T1383" i="1"/>
  <c r="W1383" i="1"/>
  <c r="Q1384" i="1"/>
  <c r="R1384" i="1"/>
  <c r="T1384" i="1"/>
  <c r="W1384" i="1"/>
  <c r="Q1385" i="1"/>
  <c r="R1385" i="1"/>
  <c r="T1385" i="1"/>
  <c r="W1385" i="1"/>
  <c r="Q1386" i="1"/>
  <c r="R1386" i="1"/>
  <c r="T1386" i="1"/>
  <c r="W1386" i="1"/>
  <c r="Q1387" i="1"/>
  <c r="R1387" i="1"/>
  <c r="T1387" i="1"/>
  <c r="W1387" i="1"/>
  <c r="Q1388" i="1"/>
  <c r="R1388" i="1"/>
  <c r="T1388" i="1"/>
  <c r="W1388" i="1"/>
  <c r="Q1389" i="1"/>
  <c r="R1389" i="1"/>
  <c r="T1389" i="1"/>
  <c r="W1389" i="1"/>
  <c r="Q1390" i="1"/>
  <c r="R1390" i="1"/>
  <c r="T1390" i="1"/>
  <c r="W1390" i="1"/>
  <c r="Q1391" i="1"/>
  <c r="R1391" i="1"/>
  <c r="T1391" i="1"/>
  <c r="W1391" i="1"/>
  <c r="Q1392" i="1"/>
  <c r="R1392" i="1"/>
  <c r="T1392" i="1"/>
  <c r="W1392" i="1"/>
  <c r="Q1393" i="1"/>
  <c r="R1393" i="1"/>
  <c r="T1393" i="1"/>
  <c r="W1393" i="1"/>
  <c r="Q1394" i="1"/>
  <c r="R1394" i="1"/>
  <c r="T1394" i="1"/>
  <c r="W1394" i="1"/>
  <c r="Q1395" i="1"/>
  <c r="R1395" i="1"/>
  <c r="T1395" i="1"/>
  <c r="W1395" i="1"/>
  <c r="Q1396" i="1"/>
  <c r="R1396" i="1"/>
  <c r="T1396" i="1"/>
  <c r="W1396" i="1"/>
  <c r="Q1397" i="1"/>
  <c r="R1397" i="1"/>
  <c r="T1397" i="1"/>
  <c r="W1397" i="1"/>
  <c r="Q1398" i="1"/>
  <c r="R1398" i="1"/>
  <c r="T1398" i="1"/>
  <c r="W1398" i="1"/>
  <c r="Q1399" i="1"/>
  <c r="R1399" i="1"/>
  <c r="T1399" i="1"/>
  <c r="W1399" i="1"/>
  <c r="Q1400" i="1"/>
  <c r="R1400" i="1"/>
  <c r="T1400" i="1"/>
  <c r="W1400" i="1"/>
  <c r="Q1401" i="1"/>
  <c r="R1401" i="1"/>
  <c r="T1401" i="1"/>
  <c r="W1401" i="1"/>
  <c r="Q1402" i="1"/>
  <c r="R1402" i="1"/>
  <c r="T1402" i="1"/>
  <c r="W1402" i="1"/>
  <c r="Q1403" i="1"/>
  <c r="R1403" i="1"/>
  <c r="T1403" i="1"/>
  <c r="W1403" i="1"/>
  <c r="Q1404" i="1"/>
  <c r="R1404" i="1"/>
  <c r="T1404" i="1"/>
  <c r="W1404" i="1"/>
  <c r="Q1405" i="1"/>
  <c r="R1405" i="1"/>
  <c r="T1405" i="1"/>
  <c r="W1405" i="1"/>
  <c r="Q1406" i="1"/>
  <c r="R1406" i="1"/>
  <c r="T1406" i="1"/>
  <c r="W1406" i="1"/>
  <c r="Q1407" i="1"/>
  <c r="R1407" i="1"/>
  <c r="T1407" i="1"/>
  <c r="W1407" i="1"/>
  <c r="Q1408" i="1"/>
  <c r="R1408" i="1"/>
  <c r="T1408" i="1"/>
  <c r="W1408" i="1"/>
  <c r="Q1409" i="1"/>
  <c r="R1409" i="1"/>
  <c r="T1409" i="1"/>
  <c r="W1409" i="1"/>
  <c r="Q1410" i="1"/>
  <c r="R1410" i="1"/>
  <c r="T1410" i="1"/>
  <c r="W1410" i="1"/>
  <c r="Q1411" i="1"/>
  <c r="R1411" i="1"/>
  <c r="T1411" i="1"/>
  <c r="W1411" i="1"/>
  <c r="Q1412" i="1"/>
  <c r="R1412" i="1"/>
  <c r="T1412" i="1"/>
  <c r="W1412" i="1"/>
  <c r="Q1413" i="1"/>
  <c r="R1413" i="1"/>
  <c r="T1413" i="1"/>
  <c r="W1413" i="1"/>
  <c r="Q1414" i="1"/>
  <c r="R1414" i="1"/>
  <c r="T1414" i="1"/>
  <c r="W1414" i="1"/>
  <c r="Q1415" i="1"/>
  <c r="R1415" i="1"/>
  <c r="T1415" i="1"/>
  <c r="W1415" i="1"/>
  <c r="Q1416" i="1"/>
  <c r="R1416" i="1"/>
  <c r="T1416" i="1"/>
  <c r="W1416" i="1"/>
  <c r="Q1417" i="1"/>
  <c r="R1417" i="1"/>
  <c r="T1417" i="1"/>
  <c r="W1417" i="1"/>
  <c r="Q1418" i="1"/>
  <c r="R1418" i="1"/>
  <c r="T1418" i="1"/>
  <c r="W1418" i="1"/>
  <c r="Q1419" i="1"/>
  <c r="R1419" i="1"/>
  <c r="T1419" i="1"/>
  <c r="W1419" i="1"/>
  <c r="Q1420" i="1"/>
  <c r="R1420" i="1"/>
  <c r="T1420" i="1"/>
  <c r="W1420" i="1"/>
  <c r="Q1421" i="1"/>
  <c r="R1421" i="1"/>
  <c r="T1421" i="1"/>
  <c r="W1421" i="1"/>
  <c r="Q1422" i="1"/>
  <c r="R1422" i="1"/>
  <c r="T1422" i="1"/>
  <c r="W1422" i="1"/>
  <c r="Q1423" i="1"/>
  <c r="R1423" i="1"/>
  <c r="T1423" i="1"/>
  <c r="W1423" i="1"/>
  <c r="Q1424" i="1"/>
  <c r="R1424" i="1"/>
  <c r="T1424" i="1"/>
  <c r="W1424" i="1"/>
  <c r="Q1425" i="1"/>
  <c r="R1425" i="1"/>
  <c r="T1425" i="1"/>
  <c r="W1425" i="1"/>
  <c r="Q1426" i="1"/>
  <c r="R1426" i="1"/>
  <c r="T1426" i="1"/>
  <c r="W1426" i="1"/>
  <c r="Q1427" i="1"/>
  <c r="R1427" i="1"/>
  <c r="T1427" i="1"/>
  <c r="W1427" i="1"/>
  <c r="Q1428" i="1"/>
  <c r="R1428" i="1"/>
  <c r="T1428" i="1"/>
  <c r="W1428" i="1"/>
  <c r="Q1429" i="1"/>
  <c r="R1429" i="1"/>
  <c r="T1429" i="1"/>
  <c r="W1429" i="1"/>
  <c r="Q1430" i="1"/>
  <c r="R1430" i="1"/>
  <c r="T1430" i="1"/>
  <c r="W1430" i="1"/>
  <c r="Q1431" i="1"/>
  <c r="R1431" i="1"/>
  <c r="T1431" i="1"/>
  <c r="W1431" i="1"/>
  <c r="Q1432" i="1"/>
  <c r="R1432" i="1"/>
  <c r="T1432" i="1"/>
  <c r="W1432" i="1"/>
  <c r="Q1433" i="1"/>
  <c r="R1433" i="1"/>
  <c r="T1433" i="1"/>
  <c r="W1433" i="1"/>
  <c r="Q1434" i="1"/>
  <c r="R1434" i="1"/>
  <c r="T1434" i="1"/>
  <c r="W1434" i="1"/>
  <c r="Q1435" i="1"/>
  <c r="R1435" i="1"/>
  <c r="T1435" i="1"/>
  <c r="W1435" i="1"/>
  <c r="Q1436" i="1"/>
  <c r="R1436" i="1"/>
  <c r="T1436" i="1"/>
  <c r="W1436" i="1"/>
  <c r="Q1437" i="1"/>
  <c r="R1437" i="1"/>
  <c r="T1437" i="1"/>
  <c r="W1437" i="1"/>
  <c r="Q1438" i="1"/>
  <c r="R1438" i="1"/>
  <c r="T1438" i="1"/>
  <c r="W1438" i="1"/>
  <c r="Q1439" i="1"/>
  <c r="R1439" i="1"/>
  <c r="T1439" i="1"/>
  <c r="W1439" i="1"/>
  <c r="Q1440" i="1"/>
  <c r="R1440" i="1"/>
  <c r="T1440" i="1"/>
  <c r="W1440" i="1"/>
  <c r="Q1441" i="1"/>
  <c r="R1441" i="1"/>
  <c r="T1441" i="1"/>
  <c r="W1441" i="1"/>
  <c r="Q1442" i="1"/>
  <c r="R1442" i="1"/>
  <c r="T1442" i="1"/>
  <c r="W1442" i="1"/>
  <c r="Q1443" i="1"/>
  <c r="R1443" i="1"/>
  <c r="T1443" i="1"/>
  <c r="W1443" i="1"/>
  <c r="Q1444" i="1"/>
  <c r="R1444" i="1"/>
  <c r="T1444" i="1"/>
  <c r="W1444" i="1"/>
  <c r="Q1445" i="1"/>
  <c r="R1445" i="1"/>
  <c r="T1445" i="1"/>
  <c r="W1445" i="1"/>
  <c r="Q1446" i="1"/>
  <c r="R1446" i="1"/>
  <c r="T1446" i="1"/>
  <c r="W1446" i="1"/>
  <c r="Q1447" i="1"/>
  <c r="R1447" i="1"/>
  <c r="T1447" i="1"/>
  <c r="W1447" i="1"/>
  <c r="Q1448" i="1"/>
  <c r="R1448" i="1"/>
  <c r="T1448" i="1"/>
  <c r="W1448" i="1"/>
  <c r="Q1449" i="1"/>
  <c r="R1449" i="1"/>
  <c r="T1449" i="1"/>
  <c r="W1449" i="1"/>
  <c r="Q1450" i="1"/>
  <c r="R1450" i="1"/>
  <c r="T1450" i="1"/>
  <c r="W1450" i="1"/>
  <c r="Q1451" i="1"/>
  <c r="R1451" i="1"/>
  <c r="T1451" i="1"/>
  <c r="W1451" i="1"/>
  <c r="Q1452" i="1"/>
  <c r="R1452" i="1"/>
  <c r="T1452" i="1"/>
  <c r="W1452" i="1"/>
  <c r="Q1453" i="1"/>
  <c r="R1453" i="1"/>
  <c r="T1453" i="1"/>
  <c r="W1453" i="1"/>
  <c r="Q1454" i="1"/>
  <c r="R1454" i="1"/>
  <c r="T1454" i="1"/>
  <c r="W1454" i="1"/>
  <c r="Q1455" i="1"/>
  <c r="R1455" i="1"/>
  <c r="T1455" i="1"/>
  <c r="W1455" i="1"/>
  <c r="Q1456" i="1"/>
  <c r="R1456" i="1"/>
  <c r="T1456" i="1"/>
  <c r="W1456" i="1"/>
  <c r="Q1457" i="1"/>
  <c r="R1457" i="1"/>
  <c r="T1457" i="1"/>
  <c r="W1457" i="1"/>
  <c r="Q1458" i="1"/>
  <c r="R1458" i="1"/>
  <c r="T1458" i="1"/>
  <c r="W1458" i="1"/>
  <c r="Q1459" i="1"/>
  <c r="R1459" i="1"/>
  <c r="T1459" i="1"/>
  <c r="W1459" i="1"/>
  <c r="Q1460" i="1"/>
  <c r="R1460" i="1"/>
  <c r="T1460" i="1"/>
  <c r="W1460" i="1"/>
  <c r="Q1461" i="1"/>
  <c r="R1461" i="1"/>
  <c r="T1461" i="1"/>
  <c r="W1461" i="1"/>
  <c r="Q1462" i="1"/>
  <c r="R1462" i="1"/>
  <c r="T1462" i="1"/>
  <c r="W1462" i="1"/>
  <c r="Q1463" i="1"/>
  <c r="R1463" i="1"/>
  <c r="T1463" i="1"/>
  <c r="W1463" i="1"/>
  <c r="Q1464" i="1"/>
  <c r="R1464" i="1"/>
  <c r="T1464" i="1"/>
  <c r="W1464" i="1"/>
  <c r="Q1465" i="1"/>
  <c r="R1465" i="1"/>
  <c r="T1465" i="1"/>
  <c r="W1465" i="1"/>
  <c r="Q1466" i="1"/>
  <c r="R1466" i="1"/>
  <c r="T1466" i="1"/>
  <c r="W1466" i="1"/>
  <c r="Q1467" i="1"/>
  <c r="R1467" i="1"/>
  <c r="T1467" i="1"/>
  <c r="W1467" i="1"/>
  <c r="Q1468" i="1"/>
  <c r="R1468" i="1"/>
  <c r="T1468" i="1"/>
  <c r="W1468" i="1"/>
  <c r="Q1469" i="1"/>
  <c r="R1469" i="1"/>
  <c r="T1469" i="1"/>
  <c r="W1469" i="1"/>
  <c r="Q1470" i="1"/>
  <c r="R1470" i="1"/>
  <c r="T1470" i="1"/>
  <c r="W1470" i="1"/>
  <c r="Q1471" i="1"/>
  <c r="R1471" i="1"/>
  <c r="T1471" i="1"/>
  <c r="W1471" i="1"/>
  <c r="Q1472" i="1"/>
  <c r="R1472" i="1"/>
  <c r="T1472" i="1"/>
  <c r="W1472" i="1"/>
  <c r="Q1473" i="1"/>
  <c r="R1473" i="1"/>
  <c r="T1473" i="1"/>
  <c r="W1473" i="1"/>
  <c r="Q1474" i="1"/>
  <c r="R1474" i="1"/>
  <c r="T1474" i="1"/>
  <c r="W1474" i="1"/>
  <c r="Q1475" i="1"/>
  <c r="R1475" i="1"/>
  <c r="T1475" i="1"/>
  <c r="W1475" i="1"/>
  <c r="Q1476" i="1"/>
  <c r="R1476" i="1"/>
  <c r="T1476" i="1"/>
  <c r="W1476" i="1"/>
  <c r="Q1477" i="1"/>
  <c r="R1477" i="1"/>
  <c r="T1477" i="1"/>
  <c r="W1477" i="1"/>
  <c r="Q1478" i="1"/>
  <c r="R1478" i="1"/>
  <c r="T1478" i="1"/>
  <c r="W1478" i="1"/>
  <c r="Q1479" i="1"/>
  <c r="R1479" i="1"/>
  <c r="T1479" i="1"/>
  <c r="W1479" i="1"/>
  <c r="Q1480" i="1"/>
  <c r="R1480" i="1"/>
  <c r="T1480" i="1"/>
  <c r="W1480" i="1"/>
  <c r="Q1481" i="1"/>
  <c r="R1481" i="1"/>
  <c r="T1481" i="1"/>
  <c r="W1481" i="1"/>
  <c r="Q1482" i="1"/>
  <c r="R1482" i="1"/>
  <c r="T1482" i="1"/>
  <c r="W1482" i="1"/>
  <c r="Q1483" i="1"/>
  <c r="R1483" i="1"/>
  <c r="T1483" i="1"/>
  <c r="W1483" i="1"/>
  <c r="Q1484" i="1"/>
  <c r="R1484" i="1"/>
  <c r="T1484" i="1"/>
  <c r="W1484" i="1"/>
  <c r="Q1485" i="1"/>
  <c r="R1485" i="1"/>
  <c r="T1485" i="1"/>
  <c r="W1485" i="1"/>
  <c r="Q1486" i="1"/>
  <c r="R1486" i="1"/>
  <c r="T1486" i="1"/>
  <c r="W1486" i="1"/>
  <c r="Q1487" i="1"/>
  <c r="R1487" i="1"/>
  <c r="T1487" i="1"/>
  <c r="W1487" i="1"/>
  <c r="Q1488" i="1"/>
  <c r="R1488" i="1"/>
  <c r="T1488" i="1"/>
  <c r="W1488" i="1"/>
  <c r="Q1489" i="1"/>
  <c r="R1489" i="1"/>
  <c r="T1489" i="1"/>
  <c r="W1489" i="1"/>
  <c r="Q1490" i="1"/>
  <c r="R1490" i="1"/>
  <c r="T1490" i="1"/>
  <c r="W1490" i="1"/>
  <c r="Q1491" i="1"/>
  <c r="R1491" i="1"/>
  <c r="T1491" i="1"/>
  <c r="W1491" i="1"/>
  <c r="Q1492" i="1"/>
  <c r="R1492" i="1"/>
  <c r="T1492" i="1"/>
  <c r="W1492" i="1"/>
  <c r="Q1493" i="1"/>
  <c r="R1493" i="1"/>
  <c r="T1493" i="1"/>
  <c r="W1493" i="1"/>
  <c r="Q1494" i="1"/>
  <c r="R1494" i="1"/>
  <c r="T1494" i="1"/>
  <c r="W1494" i="1"/>
  <c r="Q1495" i="1"/>
  <c r="R1495" i="1"/>
  <c r="T1495" i="1"/>
  <c r="W1495" i="1"/>
  <c r="Q1496" i="1"/>
  <c r="R1496" i="1"/>
  <c r="T1496" i="1"/>
  <c r="W1496" i="1"/>
  <c r="Q1497" i="1"/>
  <c r="R1497" i="1"/>
  <c r="T1497" i="1"/>
  <c r="W1497" i="1"/>
  <c r="Q1498" i="1"/>
  <c r="R1498" i="1"/>
  <c r="T1498" i="1"/>
  <c r="W1498" i="1"/>
  <c r="Q1499" i="1"/>
  <c r="R1499" i="1"/>
  <c r="T1499" i="1"/>
  <c r="W1499" i="1"/>
  <c r="Q1500" i="1"/>
  <c r="R1500" i="1"/>
  <c r="T1500" i="1"/>
  <c r="W1500" i="1"/>
  <c r="Q1501" i="1"/>
  <c r="R1501" i="1"/>
  <c r="T1501" i="1"/>
  <c r="W1501" i="1"/>
  <c r="Q1502" i="1"/>
  <c r="R1502" i="1"/>
  <c r="T1502" i="1"/>
  <c r="W1502" i="1"/>
  <c r="Q1503" i="1"/>
  <c r="R1503" i="1"/>
  <c r="T1503" i="1"/>
  <c r="W1503" i="1"/>
  <c r="Q1504" i="1"/>
  <c r="R1504" i="1"/>
  <c r="T1504" i="1"/>
  <c r="W1504" i="1"/>
  <c r="Q1505" i="1"/>
  <c r="R1505" i="1"/>
  <c r="T1505" i="1"/>
  <c r="W1505" i="1"/>
  <c r="Q1506" i="1"/>
  <c r="R1506" i="1"/>
  <c r="T1506" i="1"/>
  <c r="W1506" i="1"/>
  <c r="Q1507" i="1"/>
  <c r="R1507" i="1"/>
  <c r="T1507" i="1"/>
  <c r="W1507" i="1"/>
  <c r="Q1508" i="1"/>
  <c r="R1508" i="1"/>
  <c r="T1508" i="1"/>
  <c r="W1508" i="1"/>
  <c r="Q1509" i="1"/>
  <c r="R1509" i="1"/>
  <c r="T1509" i="1"/>
  <c r="W1509" i="1"/>
  <c r="Q1510" i="1"/>
  <c r="R1510" i="1"/>
  <c r="T1510" i="1"/>
  <c r="W1510" i="1"/>
  <c r="Q1511" i="1"/>
  <c r="R1511" i="1"/>
  <c r="T1511" i="1"/>
  <c r="W1511" i="1"/>
  <c r="Q1512" i="1"/>
  <c r="R1512" i="1"/>
  <c r="T1512" i="1"/>
  <c r="W1512" i="1"/>
  <c r="Q1513" i="1"/>
  <c r="R1513" i="1"/>
  <c r="T1513" i="1"/>
  <c r="W1513" i="1"/>
  <c r="Q1514" i="1"/>
  <c r="R1514" i="1"/>
  <c r="T1514" i="1"/>
  <c r="W1514" i="1"/>
  <c r="Q1515" i="1"/>
  <c r="R1515" i="1"/>
  <c r="T1515" i="1"/>
  <c r="W1515" i="1"/>
  <c r="Q1516" i="1"/>
  <c r="R1516" i="1"/>
  <c r="T1516" i="1"/>
  <c r="W1516" i="1"/>
  <c r="Q1517" i="1"/>
  <c r="R1517" i="1"/>
  <c r="T1517" i="1"/>
  <c r="W1517" i="1"/>
  <c r="Q1518" i="1"/>
  <c r="R1518" i="1"/>
  <c r="T1518" i="1"/>
  <c r="W1518" i="1"/>
  <c r="Q1519" i="1"/>
  <c r="R1519" i="1"/>
  <c r="T1519" i="1"/>
  <c r="W1519" i="1"/>
  <c r="Q1520" i="1"/>
  <c r="R1520" i="1"/>
  <c r="T1520" i="1"/>
  <c r="W1520" i="1"/>
  <c r="Q1521" i="1"/>
  <c r="R1521" i="1"/>
  <c r="T1521" i="1"/>
  <c r="W1521" i="1"/>
  <c r="Q1522" i="1"/>
  <c r="R1522" i="1"/>
  <c r="T1522" i="1"/>
  <c r="W1522" i="1"/>
  <c r="Q1523" i="1"/>
  <c r="R1523" i="1"/>
  <c r="T1523" i="1"/>
  <c r="W1523" i="1"/>
  <c r="Q1524" i="1"/>
  <c r="R1524" i="1"/>
  <c r="T1524" i="1"/>
  <c r="W1524" i="1"/>
  <c r="Q1525" i="1"/>
  <c r="R1525" i="1"/>
  <c r="T1525" i="1"/>
  <c r="W1525" i="1"/>
  <c r="Q1526" i="1"/>
  <c r="R1526" i="1"/>
  <c r="T1526" i="1"/>
  <c r="W1526" i="1"/>
  <c r="Q1527" i="1"/>
  <c r="R1527" i="1"/>
  <c r="T1527" i="1"/>
  <c r="W1527" i="1"/>
  <c r="Q1528" i="1"/>
  <c r="R1528" i="1"/>
  <c r="T1528" i="1"/>
  <c r="W1528" i="1"/>
  <c r="Q1529" i="1"/>
  <c r="R1529" i="1"/>
  <c r="T1529" i="1"/>
  <c r="W1529" i="1"/>
  <c r="Q1530" i="1"/>
  <c r="R1530" i="1"/>
  <c r="T1530" i="1"/>
  <c r="W1530" i="1"/>
  <c r="Q1531" i="1"/>
  <c r="R1531" i="1"/>
  <c r="T1531" i="1"/>
  <c r="W1531" i="1"/>
  <c r="Q1532" i="1"/>
  <c r="R1532" i="1"/>
  <c r="T1532" i="1"/>
  <c r="W1532" i="1"/>
  <c r="Q1533" i="1"/>
  <c r="R1533" i="1"/>
  <c r="T1533" i="1"/>
  <c r="W1533" i="1"/>
  <c r="Q1534" i="1"/>
  <c r="R1534" i="1"/>
  <c r="T1534" i="1"/>
  <c r="W1534" i="1"/>
  <c r="Q1535" i="1"/>
  <c r="R1535" i="1"/>
  <c r="T1535" i="1"/>
  <c r="W1535" i="1"/>
  <c r="Q1536" i="1"/>
  <c r="R1536" i="1"/>
  <c r="T1536" i="1"/>
  <c r="W1536" i="1"/>
  <c r="Q1537" i="1"/>
  <c r="R1537" i="1"/>
  <c r="T1537" i="1"/>
  <c r="W1537" i="1"/>
  <c r="Q1538" i="1"/>
  <c r="R1538" i="1"/>
  <c r="T1538" i="1"/>
  <c r="W1538" i="1"/>
  <c r="Q1539" i="1"/>
  <c r="R1539" i="1"/>
  <c r="T1539" i="1"/>
  <c r="W1539" i="1"/>
  <c r="Q1540" i="1"/>
  <c r="R1540" i="1"/>
  <c r="T1540" i="1"/>
  <c r="W1540" i="1"/>
  <c r="Q1541" i="1"/>
  <c r="R1541" i="1"/>
  <c r="T1541" i="1"/>
  <c r="W1541" i="1"/>
  <c r="Q1542" i="1"/>
  <c r="R1542" i="1"/>
  <c r="T1542" i="1"/>
  <c r="W1542" i="1"/>
  <c r="Q1543" i="1"/>
  <c r="R1543" i="1"/>
  <c r="T1543" i="1"/>
  <c r="W1543" i="1"/>
  <c r="Q1544" i="1"/>
  <c r="R1544" i="1"/>
  <c r="T1544" i="1"/>
  <c r="W1544" i="1"/>
  <c r="Q1545" i="1"/>
  <c r="R1545" i="1"/>
  <c r="T1545" i="1"/>
  <c r="W1545" i="1"/>
  <c r="Q1546" i="1"/>
  <c r="R1546" i="1"/>
  <c r="T1546" i="1"/>
  <c r="W1546" i="1"/>
  <c r="Q1547" i="1"/>
  <c r="R1547" i="1"/>
  <c r="T1547" i="1"/>
  <c r="W1547" i="1"/>
  <c r="Q1548" i="1"/>
  <c r="R1548" i="1"/>
  <c r="T1548" i="1"/>
  <c r="W1548" i="1"/>
  <c r="Q1549" i="1"/>
  <c r="R1549" i="1"/>
  <c r="T1549" i="1"/>
  <c r="W1549" i="1"/>
  <c r="Q1550" i="1"/>
  <c r="R1550" i="1"/>
  <c r="T1550" i="1"/>
  <c r="W1550" i="1"/>
  <c r="Q1551" i="1"/>
  <c r="R1551" i="1"/>
  <c r="T1551" i="1"/>
  <c r="W1551" i="1"/>
  <c r="Q1552" i="1"/>
  <c r="R1552" i="1"/>
  <c r="T1552" i="1"/>
  <c r="W1552" i="1"/>
  <c r="Q1553" i="1"/>
  <c r="R1553" i="1"/>
  <c r="T1553" i="1"/>
  <c r="W1553" i="1"/>
  <c r="Q1554" i="1"/>
  <c r="R1554" i="1"/>
  <c r="T1554" i="1"/>
  <c r="W1554" i="1"/>
  <c r="Q1555" i="1"/>
  <c r="R1555" i="1"/>
  <c r="T1555" i="1"/>
  <c r="W1555" i="1"/>
  <c r="Q1556" i="1"/>
  <c r="R1556" i="1"/>
  <c r="T1556" i="1"/>
  <c r="W1556" i="1"/>
  <c r="Q1557" i="1"/>
  <c r="R1557" i="1"/>
  <c r="T1557" i="1"/>
  <c r="W1557" i="1"/>
  <c r="Q1558" i="1"/>
  <c r="R1558" i="1"/>
  <c r="T1558" i="1"/>
  <c r="W1558" i="1"/>
  <c r="Q1559" i="1"/>
  <c r="R1559" i="1"/>
  <c r="T1559" i="1"/>
  <c r="W1559" i="1"/>
  <c r="Q1560" i="1"/>
  <c r="R1560" i="1"/>
  <c r="T1560" i="1"/>
  <c r="W1560" i="1"/>
  <c r="Q1561" i="1"/>
  <c r="R1561" i="1"/>
  <c r="T1561" i="1"/>
  <c r="W1561" i="1"/>
  <c r="Q1562" i="1"/>
  <c r="R1562" i="1"/>
  <c r="T1562" i="1"/>
  <c r="W1562" i="1"/>
  <c r="Q1563" i="1"/>
  <c r="R1563" i="1"/>
  <c r="T1563" i="1"/>
  <c r="W1563" i="1"/>
  <c r="Q1564" i="1"/>
  <c r="R1564" i="1"/>
  <c r="T1564" i="1"/>
  <c r="W1564" i="1"/>
  <c r="Q1565" i="1"/>
  <c r="R1565" i="1"/>
  <c r="T1565" i="1"/>
  <c r="W1565" i="1"/>
  <c r="Q1566" i="1"/>
  <c r="R1566" i="1"/>
  <c r="T1566" i="1"/>
  <c r="W1566" i="1"/>
  <c r="Q1567" i="1"/>
  <c r="R1567" i="1"/>
  <c r="T1567" i="1"/>
  <c r="W1567" i="1"/>
  <c r="Q1568" i="1"/>
  <c r="R1568" i="1"/>
  <c r="T1568" i="1"/>
  <c r="W1568" i="1"/>
  <c r="Q1569" i="1"/>
  <c r="R1569" i="1"/>
  <c r="T1569" i="1"/>
  <c r="W1569" i="1"/>
  <c r="Q1570" i="1"/>
  <c r="R1570" i="1"/>
  <c r="T1570" i="1"/>
  <c r="W1570" i="1"/>
  <c r="Q1571" i="1"/>
  <c r="R1571" i="1"/>
  <c r="T1571" i="1"/>
  <c r="W1571" i="1"/>
  <c r="Q1572" i="1"/>
  <c r="R1572" i="1"/>
  <c r="T1572" i="1"/>
  <c r="W1572" i="1"/>
  <c r="Q1573" i="1"/>
  <c r="R1573" i="1"/>
  <c r="T1573" i="1"/>
  <c r="W1573" i="1"/>
  <c r="Q1574" i="1"/>
  <c r="R1574" i="1"/>
  <c r="T1574" i="1"/>
  <c r="W1574" i="1"/>
  <c r="Q1575" i="1"/>
  <c r="R1575" i="1"/>
  <c r="T1575" i="1"/>
  <c r="W1575" i="1"/>
  <c r="Q1576" i="1"/>
  <c r="R1576" i="1"/>
  <c r="T1576" i="1"/>
  <c r="W1576" i="1"/>
  <c r="Q1577" i="1"/>
  <c r="R1577" i="1"/>
  <c r="T1577" i="1"/>
  <c r="W1577" i="1"/>
  <c r="Q1578" i="1"/>
  <c r="R1578" i="1"/>
  <c r="T1578" i="1"/>
  <c r="W1578" i="1"/>
  <c r="Q1579" i="1"/>
  <c r="R1579" i="1"/>
  <c r="T1579" i="1"/>
  <c r="W1579" i="1"/>
  <c r="Q1580" i="1"/>
  <c r="R1580" i="1"/>
  <c r="T1580" i="1"/>
  <c r="W1580" i="1"/>
  <c r="Q1581" i="1"/>
  <c r="R1581" i="1"/>
  <c r="T1581" i="1"/>
  <c r="W1581" i="1"/>
  <c r="Q1582" i="1"/>
  <c r="R1582" i="1"/>
  <c r="T1582" i="1"/>
  <c r="W1582" i="1"/>
  <c r="Q1583" i="1"/>
  <c r="R1583" i="1"/>
  <c r="T1583" i="1"/>
  <c r="W1583" i="1"/>
  <c r="Q1584" i="1"/>
  <c r="R1584" i="1"/>
  <c r="T1584" i="1"/>
  <c r="W1584" i="1"/>
  <c r="Q1585" i="1"/>
  <c r="R1585" i="1"/>
  <c r="T1585" i="1"/>
  <c r="W1585" i="1"/>
  <c r="Q1586" i="1"/>
  <c r="R1586" i="1"/>
  <c r="T1586" i="1"/>
  <c r="W1586" i="1"/>
  <c r="Q1587" i="1"/>
  <c r="R1587" i="1"/>
  <c r="T1587" i="1"/>
  <c r="W1587" i="1"/>
  <c r="Q1588" i="1"/>
  <c r="R1588" i="1"/>
  <c r="T1588" i="1"/>
  <c r="W1588" i="1"/>
  <c r="Q1589" i="1"/>
  <c r="R1589" i="1"/>
  <c r="T1589" i="1"/>
  <c r="W1589" i="1"/>
  <c r="Q1590" i="1"/>
  <c r="R1590" i="1"/>
  <c r="T1590" i="1"/>
  <c r="W1590" i="1"/>
  <c r="Q1591" i="1"/>
  <c r="R1591" i="1"/>
  <c r="T1591" i="1"/>
  <c r="W1591" i="1"/>
  <c r="Q1592" i="1"/>
  <c r="R1592" i="1"/>
  <c r="T1592" i="1"/>
  <c r="W1592" i="1"/>
  <c r="Q1593" i="1"/>
  <c r="R1593" i="1"/>
  <c r="T1593" i="1"/>
  <c r="W1593" i="1"/>
  <c r="Q1594" i="1"/>
  <c r="R1594" i="1"/>
  <c r="T1594" i="1"/>
  <c r="W1594" i="1"/>
  <c r="Q1595" i="1"/>
  <c r="R1595" i="1"/>
  <c r="T1595" i="1"/>
  <c r="W1595" i="1"/>
  <c r="Q1596" i="1"/>
  <c r="R1596" i="1"/>
  <c r="T1596" i="1"/>
  <c r="W1596" i="1"/>
  <c r="Q1597" i="1"/>
  <c r="R1597" i="1"/>
  <c r="T1597" i="1"/>
  <c r="W1597" i="1"/>
  <c r="Q1598" i="1"/>
  <c r="R1598" i="1"/>
  <c r="T1598" i="1"/>
  <c r="W1598" i="1"/>
  <c r="Q1599" i="1"/>
  <c r="R1599" i="1"/>
  <c r="T1599" i="1"/>
  <c r="W1599" i="1"/>
  <c r="Q1600" i="1"/>
  <c r="R1600" i="1"/>
  <c r="T1600" i="1"/>
  <c r="W1600" i="1"/>
  <c r="Q1601" i="1"/>
  <c r="R1601" i="1"/>
  <c r="T1601" i="1"/>
  <c r="W1601" i="1"/>
  <c r="Q1602" i="1"/>
  <c r="R1602" i="1"/>
  <c r="T1602" i="1"/>
  <c r="W1602" i="1"/>
  <c r="Q1603" i="1"/>
  <c r="R1603" i="1"/>
  <c r="T1603" i="1"/>
  <c r="W1603" i="1"/>
  <c r="Q1604" i="1"/>
  <c r="R1604" i="1"/>
  <c r="T1604" i="1"/>
  <c r="W1604" i="1"/>
  <c r="Q1605" i="1"/>
  <c r="R1605" i="1"/>
  <c r="T1605" i="1"/>
  <c r="W1605" i="1"/>
  <c r="Q1606" i="1"/>
  <c r="R1606" i="1"/>
  <c r="T1606" i="1"/>
  <c r="W1606" i="1"/>
  <c r="Q1607" i="1"/>
  <c r="R1607" i="1"/>
  <c r="T1607" i="1"/>
  <c r="W1607" i="1"/>
  <c r="Q1608" i="1"/>
  <c r="R1608" i="1"/>
  <c r="T1608" i="1"/>
  <c r="W1608" i="1"/>
  <c r="Q1609" i="1"/>
  <c r="R1609" i="1"/>
  <c r="T1609" i="1"/>
  <c r="W1609" i="1"/>
  <c r="Q1610" i="1"/>
  <c r="R1610" i="1"/>
  <c r="T1610" i="1"/>
  <c r="W1610" i="1"/>
  <c r="Q1611" i="1"/>
  <c r="R1611" i="1"/>
  <c r="T1611" i="1"/>
  <c r="W1611" i="1"/>
  <c r="Q1612" i="1"/>
  <c r="R1612" i="1"/>
  <c r="T1612" i="1"/>
  <c r="W1612" i="1"/>
  <c r="Q1613" i="1"/>
  <c r="R1613" i="1"/>
  <c r="T1613" i="1"/>
  <c r="W1613" i="1"/>
  <c r="Q1614" i="1"/>
  <c r="R1614" i="1"/>
  <c r="T1614" i="1"/>
  <c r="W1614" i="1"/>
  <c r="Q1615" i="1"/>
  <c r="R1615" i="1"/>
  <c r="T1615" i="1"/>
  <c r="W1615" i="1"/>
  <c r="Q1616" i="1"/>
  <c r="R1616" i="1"/>
  <c r="T1616" i="1"/>
  <c r="W1616" i="1"/>
  <c r="Q1617" i="1"/>
  <c r="R1617" i="1"/>
  <c r="T1617" i="1"/>
  <c r="W1617" i="1"/>
  <c r="Q1618" i="1"/>
  <c r="R1618" i="1"/>
  <c r="T1618" i="1"/>
  <c r="W1618" i="1"/>
  <c r="Q1619" i="1"/>
  <c r="R1619" i="1"/>
  <c r="T1619" i="1"/>
  <c r="W1619" i="1"/>
  <c r="Q1620" i="1"/>
  <c r="R1620" i="1"/>
  <c r="T1620" i="1"/>
  <c r="W1620" i="1"/>
  <c r="Q1621" i="1"/>
  <c r="R1621" i="1"/>
  <c r="T1621" i="1"/>
  <c r="W1621" i="1"/>
  <c r="Q1622" i="1"/>
  <c r="R1622" i="1"/>
  <c r="T1622" i="1"/>
  <c r="W1622" i="1"/>
  <c r="Q1623" i="1"/>
  <c r="R1623" i="1"/>
  <c r="T1623" i="1"/>
  <c r="W1623" i="1"/>
  <c r="Q1624" i="1"/>
  <c r="R1624" i="1"/>
  <c r="T1624" i="1"/>
  <c r="W1624" i="1"/>
  <c r="Q1625" i="1"/>
  <c r="R1625" i="1"/>
  <c r="T1625" i="1"/>
  <c r="W1625" i="1"/>
  <c r="Q1626" i="1"/>
  <c r="R1626" i="1"/>
  <c r="T1626" i="1"/>
  <c r="W1626" i="1"/>
  <c r="Q1627" i="1"/>
  <c r="R1627" i="1"/>
  <c r="T1627" i="1"/>
  <c r="W1627" i="1"/>
  <c r="Q1628" i="1"/>
  <c r="R1628" i="1"/>
  <c r="T1628" i="1"/>
  <c r="W1628" i="1"/>
  <c r="Q1629" i="1"/>
  <c r="R1629" i="1"/>
  <c r="T1629" i="1"/>
  <c r="W1629" i="1"/>
  <c r="Q1630" i="1"/>
  <c r="R1630" i="1"/>
  <c r="T1630" i="1"/>
  <c r="W1630" i="1"/>
  <c r="Q1631" i="1"/>
  <c r="R1631" i="1"/>
  <c r="T1631" i="1"/>
  <c r="W1631" i="1"/>
  <c r="Q1632" i="1"/>
  <c r="R1632" i="1"/>
  <c r="T1632" i="1"/>
  <c r="W1632" i="1"/>
  <c r="Q1633" i="1"/>
  <c r="R1633" i="1"/>
  <c r="T1633" i="1"/>
  <c r="W1633" i="1"/>
  <c r="Q1634" i="1"/>
  <c r="R1634" i="1"/>
  <c r="T1634" i="1"/>
  <c r="W1634" i="1"/>
  <c r="Q1635" i="1"/>
  <c r="R1635" i="1"/>
  <c r="T1635" i="1"/>
  <c r="W1635" i="1"/>
  <c r="Q1636" i="1"/>
  <c r="R1636" i="1"/>
  <c r="T1636" i="1"/>
  <c r="W1636" i="1"/>
  <c r="Q1637" i="1"/>
  <c r="R1637" i="1"/>
  <c r="T1637" i="1"/>
  <c r="W1637" i="1"/>
  <c r="Q1638" i="1"/>
  <c r="R1638" i="1"/>
  <c r="T1638" i="1"/>
  <c r="W1638" i="1"/>
  <c r="Q1639" i="1"/>
  <c r="R1639" i="1"/>
  <c r="T1639" i="1"/>
  <c r="W1639" i="1"/>
  <c r="Q1640" i="1"/>
  <c r="R1640" i="1"/>
  <c r="T1640" i="1"/>
  <c r="W1640" i="1"/>
  <c r="Q1641" i="1"/>
  <c r="R1641" i="1"/>
  <c r="T1641" i="1"/>
  <c r="W1641" i="1"/>
  <c r="Q1642" i="1"/>
  <c r="R1642" i="1"/>
  <c r="T1642" i="1"/>
  <c r="W1642" i="1"/>
  <c r="Q1643" i="1"/>
  <c r="R1643" i="1"/>
  <c r="T1643" i="1"/>
  <c r="W1643" i="1"/>
  <c r="Q1644" i="1"/>
  <c r="R1644" i="1"/>
  <c r="T1644" i="1"/>
  <c r="W1644" i="1"/>
  <c r="Q1645" i="1"/>
  <c r="R1645" i="1"/>
  <c r="T1645" i="1"/>
  <c r="W1645" i="1"/>
  <c r="Q1646" i="1"/>
  <c r="R1646" i="1"/>
  <c r="T1646" i="1"/>
  <c r="W1646" i="1"/>
  <c r="Q1647" i="1"/>
  <c r="R1647" i="1"/>
  <c r="T1647" i="1"/>
  <c r="W1647" i="1"/>
  <c r="Q1648" i="1"/>
  <c r="R1648" i="1"/>
  <c r="T1648" i="1"/>
  <c r="W1648" i="1"/>
  <c r="Q1649" i="1"/>
  <c r="R1649" i="1"/>
  <c r="T1649" i="1"/>
  <c r="W1649" i="1"/>
  <c r="Q1650" i="1"/>
  <c r="R1650" i="1"/>
  <c r="T1650" i="1"/>
  <c r="W1650" i="1"/>
  <c r="Q1651" i="1"/>
  <c r="R1651" i="1"/>
  <c r="T1651" i="1"/>
  <c r="W1651" i="1"/>
  <c r="Q1652" i="1"/>
  <c r="R1652" i="1"/>
  <c r="T1652" i="1"/>
  <c r="W1652" i="1"/>
  <c r="Q1653" i="1"/>
  <c r="R1653" i="1"/>
  <c r="T1653" i="1"/>
  <c r="W1653" i="1"/>
  <c r="Q1654" i="1"/>
  <c r="R1654" i="1"/>
  <c r="T1654" i="1"/>
  <c r="W1654" i="1"/>
  <c r="Q1655" i="1"/>
  <c r="R1655" i="1"/>
  <c r="T1655" i="1"/>
  <c r="W1655" i="1"/>
  <c r="Q1656" i="1"/>
  <c r="R1656" i="1"/>
  <c r="T1656" i="1"/>
  <c r="W1656" i="1"/>
  <c r="Q1657" i="1"/>
  <c r="R1657" i="1"/>
  <c r="T1657" i="1"/>
  <c r="W1657" i="1"/>
  <c r="Q1658" i="1"/>
  <c r="R1658" i="1"/>
  <c r="T1658" i="1"/>
  <c r="W1658" i="1"/>
  <c r="Q1659" i="1"/>
  <c r="R1659" i="1"/>
  <c r="T1659" i="1"/>
  <c r="W1659" i="1"/>
  <c r="Q1660" i="1"/>
  <c r="R1660" i="1"/>
  <c r="T1660" i="1"/>
  <c r="W1660" i="1"/>
  <c r="Q1661" i="1"/>
  <c r="R1661" i="1"/>
  <c r="T1661" i="1"/>
  <c r="W1661" i="1"/>
  <c r="Q1662" i="1"/>
  <c r="R1662" i="1"/>
  <c r="T1662" i="1"/>
  <c r="W1662" i="1"/>
  <c r="Q1663" i="1"/>
  <c r="R1663" i="1"/>
  <c r="T1663" i="1"/>
  <c r="W1663" i="1"/>
  <c r="Q1664" i="1"/>
  <c r="R1664" i="1"/>
  <c r="T1664" i="1"/>
  <c r="W1664" i="1"/>
  <c r="Q1665" i="1"/>
  <c r="R1665" i="1"/>
  <c r="T1665" i="1"/>
  <c r="W1665" i="1"/>
  <c r="Q1666" i="1"/>
  <c r="R1666" i="1"/>
  <c r="T1666" i="1"/>
  <c r="W1666" i="1"/>
  <c r="Q1667" i="1"/>
  <c r="R1667" i="1"/>
  <c r="T1667" i="1"/>
  <c r="W1667" i="1"/>
  <c r="Q1668" i="1"/>
  <c r="R1668" i="1"/>
  <c r="T1668" i="1"/>
  <c r="W1668" i="1"/>
  <c r="Q1669" i="1"/>
  <c r="R1669" i="1"/>
  <c r="T1669" i="1"/>
  <c r="W1669" i="1"/>
  <c r="Q1670" i="1"/>
  <c r="R1670" i="1"/>
  <c r="T1670" i="1"/>
  <c r="W1670" i="1"/>
  <c r="Q1671" i="1"/>
  <c r="R1671" i="1"/>
  <c r="T1671" i="1"/>
  <c r="W1671" i="1"/>
  <c r="Q1672" i="1"/>
  <c r="R1672" i="1"/>
  <c r="T1672" i="1"/>
  <c r="W1672" i="1"/>
  <c r="Q1673" i="1"/>
  <c r="R1673" i="1"/>
  <c r="T1673" i="1"/>
  <c r="W1673" i="1"/>
  <c r="Q1674" i="1"/>
  <c r="R1674" i="1"/>
  <c r="T1674" i="1"/>
  <c r="W1674" i="1"/>
  <c r="Q1675" i="1"/>
  <c r="R1675" i="1"/>
  <c r="T1675" i="1"/>
  <c r="W1675" i="1"/>
  <c r="Q1676" i="1"/>
  <c r="R1676" i="1"/>
  <c r="T1676" i="1"/>
  <c r="W1676" i="1"/>
  <c r="Q1677" i="1"/>
  <c r="R1677" i="1"/>
  <c r="T1677" i="1"/>
  <c r="W1677" i="1"/>
  <c r="Q1678" i="1"/>
  <c r="R1678" i="1"/>
  <c r="T1678" i="1"/>
  <c r="W1678" i="1"/>
  <c r="Q1679" i="1"/>
  <c r="R1679" i="1"/>
  <c r="T1679" i="1"/>
  <c r="W1679" i="1"/>
  <c r="Q1680" i="1"/>
  <c r="R1680" i="1"/>
  <c r="T1680" i="1"/>
  <c r="W1680" i="1"/>
  <c r="Q1681" i="1"/>
  <c r="R1681" i="1"/>
  <c r="T1681" i="1"/>
  <c r="W1681" i="1"/>
  <c r="Q1682" i="1"/>
  <c r="R1682" i="1"/>
  <c r="T1682" i="1"/>
  <c r="W1682" i="1"/>
  <c r="Q1683" i="1"/>
  <c r="R1683" i="1"/>
  <c r="T1683" i="1"/>
  <c r="W1683" i="1"/>
  <c r="Q1684" i="1"/>
  <c r="R1684" i="1"/>
  <c r="T1684" i="1"/>
  <c r="W1684" i="1"/>
  <c r="Q1685" i="1"/>
  <c r="R1685" i="1"/>
  <c r="T1685" i="1"/>
  <c r="W1685" i="1"/>
  <c r="Q1686" i="1"/>
  <c r="R1686" i="1"/>
  <c r="T1686" i="1"/>
  <c r="W1686" i="1"/>
  <c r="Q1687" i="1"/>
  <c r="R1687" i="1"/>
  <c r="T1687" i="1"/>
  <c r="W1687" i="1"/>
  <c r="Q1688" i="1"/>
  <c r="R1688" i="1"/>
  <c r="T1688" i="1"/>
  <c r="W1688" i="1"/>
  <c r="Q1689" i="1"/>
  <c r="R1689" i="1"/>
  <c r="T1689" i="1"/>
  <c r="W1689" i="1"/>
  <c r="Q1690" i="1"/>
  <c r="R1690" i="1"/>
  <c r="T1690" i="1"/>
  <c r="W1690" i="1"/>
  <c r="Q1691" i="1"/>
  <c r="R1691" i="1"/>
  <c r="T1691" i="1"/>
  <c r="W1691" i="1"/>
  <c r="Q1692" i="1"/>
  <c r="R1692" i="1"/>
  <c r="T1692" i="1"/>
  <c r="W1692" i="1"/>
  <c r="Q1693" i="1"/>
  <c r="R1693" i="1"/>
  <c r="T1693" i="1"/>
  <c r="W1693" i="1"/>
  <c r="Q1694" i="1"/>
  <c r="R1694" i="1"/>
  <c r="T1694" i="1"/>
  <c r="W1694" i="1"/>
  <c r="Q1695" i="1"/>
  <c r="R1695" i="1"/>
  <c r="T1695" i="1"/>
  <c r="W1695" i="1"/>
  <c r="Q1696" i="1"/>
  <c r="R1696" i="1"/>
  <c r="T1696" i="1"/>
  <c r="W1696" i="1"/>
  <c r="Q1697" i="1"/>
  <c r="R1697" i="1"/>
  <c r="T1697" i="1"/>
  <c r="W1697" i="1"/>
  <c r="Q1698" i="1"/>
  <c r="R1698" i="1"/>
  <c r="T1698" i="1"/>
  <c r="W1698" i="1"/>
  <c r="Q1699" i="1"/>
  <c r="R1699" i="1"/>
  <c r="T1699" i="1"/>
  <c r="W1699" i="1"/>
  <c r="Q1700" i="1"/>
  <c r="R1700" i="1"/>
  <c r="T1700" i="1"/>
  <c r="W1700" i="1"/>
  <c r="Q1701" i="1"/>
  <c r="R1701" i="1"/>
  <c r="T1701" i="1"/>
  <c r="W1701" i="1"/>
  <c r="Q1702" i="1"/>
  <c r="R1702" i="1"/>
  <c r="T1702" i="1"/>
  <c r="W1702" i="1"/>
  <c r="Q1703" i="1"/>
  <c r="R1703" i="1"/>
  <c r="T1703" i="1"/>
  <c r="W1703" i="1"/>
  <c r="Q1704" i="1"/>
  <c r="R1704" i="1"/>
  <c r="T1704" i="1"/>
  <c r="W1704" i="1"/>
  <c r="Q1705" i="1"/>
  <c r="R1705" i="1"/>
  <c r="T1705" i="1"/>
  <c r="W1705" i="1"/>
  <c r="Q1706" i="1"/>
  <c r="R1706" i="1"/>
  <c r="T1706" i="1"/>
  <c r="W1706" i="1"/>
  <c r="Q1707" i="1"/>
  <c r="R1707" i="1"/>
  <c r="T1707" i="1"/>
  <c r="W1707" i="1"/>
  <c r="Q1708" i="1"/>
  <c r="R1708" i="1"/>
  <c r="T1708" i="1"/>
  <c r="W1708" i="1"/>
  <c r="Q1709" i="1"/>
  <c r="R1709" i="1"/>
  <c r="T1709" i="1"/>
  <c r="W1709" i="1"/>
  <c r="Q1710" i="1"/>
  <c r="R1710" i="1"/>
  <c r="T1710" i="1"/>
  <c r="W1710" i="1"/>
  <c r="Q1711" i="1"/>
  <c r="R1711" i="1"/>
  <c r="T1711" i="1"/>
  <c r="W1711" i="1"/>
  <c r="Q1712" i="1"/>
  <c r="R1712" i="1"/>
  <c r="T1712" i="1"/>
  <c r="W1712" i="1"/>
  <c r="Q1713" i="1"/>
  <c r="R1713" i="1"/>
  <c r="T1713" i="1"/>
  <c r="W1713" i="1"/>
  <c r="Q1714" i="1"/>
  <c r="R1714" i="1"/>
  <c r="T1714" i="1"/>
  <c r="W1714" i="1"/>
  <c r="Q1715" i="1"/>
  <c r="R1715" i="1"/>
  <c r="T1715" i="1"/>
  <c r="W1715" i="1"/>
  <c r="Q1716" i="1"/>
  <c r="R1716" i="1"/>
  <c r="T1716" i="1"/>
  <c r="W1716" i="1"/>
  <c r="Q1717" i="1"/>
  <c r="R1717" i="1"/>
  <c r="T1717" i="1"/>
  <c r="W1717" i="1"/>
  <c r="Q1718" i="1"/>
  <c r="R1718" i="1"/>
  <c r="T1718" i="1"/>
  <c r="W1718" i="1"/>
  <c r="Q1719" i="1"/>
  <c r="R1719" i="1"/>
  <c r="T1719" i="1"/>
  <c r="W1719" i="1"/>
  <c r="Q1720" i="1"/>
  <c r="R1720" i="1"/>
  <c r="T1720" i="1"/>
  <c r="W1720" i="1"/>
  <c r="Q1721" i="1"/>
  <c r="R1721" i="1"/>
  <c r="T1721" i="1"/>
  <c r="W1721" i="1"/>
  <c r="Q1722" i="1"/>
  <c r="R1722" i="1"/>
  <c r="T1722" i="1"/>
  <c r="W1722" i="1"/>
  <c r="Q1723" i="1"/>
  <c r="R1723" i="1"/>
  <c r="T1723" i="1"/>
  <c r="W1723" i="1"/>
  <c r="Q1724" i="1"/>
  <c r="R1724" i="1"/>
  <c r="T1724" i="1"/>
  <c r="W1724" i="1"/>
  <c r="Q1725" i="1"/>
  <c r="R1725" i="1"/>
  <c r="T1725" i="1"/>
  <c r="W1725" i="1"/>
  <c r="Q1726" i="1"/>
  <c r="R1726" i="1"/>
  <c r="T1726" i="1"/>
  <c r="W1726" i="1"/>
  <c r="Q1727" i="1"/>
  <c r="R1727" i="1"/>
  <c r="T1727" i="1"/>
  <c r="W1727" i="1"/>
  <c r="Q1728" i="1"/>
  <c r="R1728" i="1"/>
  <c r="T1728" i="1"/>
  <c r="W1728" i="1"/>
  <c r="Q1729" i="1"/>
  <c r="R1729" i="1"/>
  <c r="T1729" i="1"/>
  <c r="W1729" i="1"/>
  <c r="Q1730" i="1"/>
  <c r="R1730" i="1"/>
  <c r="T1730" i="1"/>
  <c r="W1730" i="1"/>
  <c r="Q1731" i="1"/>
  <c r="R1731" i="1"/>
  <c r="T1731" i="1"/>
  <c r="W1731" i="1"/>
  <c r="Q1732" i="1"/>
  <c r="R1732" i="1"/>
  <c r="T1732" i="1"/>
  <c r="W1732" i="1"/>
  <c r="Q1733" i="1"/>
  <c r="R1733" i="1"/>
  <c r="T1733" i="1"/>
  <c r="W1733" i="1"/>
  <c r="Q1734" i="1"/>
  <c r="R1734" i="1"/>
  <c r="T1734" i="1"/>
  <c r="W1734" i="1"/>
  <c r="Q1735" i="1"/>
  <c r="R1735" i="1"/>
  <c r="T1735" i="1"/>
  <c r="W1735" i="1"/>
  <c r="Q1736" i="1"/>
  <c r="R1736" i="1"/>
  <c r="T1736" i="1"/>
  <c r="W1736" i="1"/>
  <c r="Q1737" i="1"/>
  <c r="R1737" i="1"/>
  <c r="T1737" i="1"/>
  <c r="W1737" i="1"/>
  <c r="Q1738" i="1"/>
  <c r="R1738" i="1"/>
  <c r="T1738" i="1"/>
  <c r="W1738" i="1"/>
  <c r="Q1739" i="1"/>
  <c r="R1739" i="1"/>
  <c r="T1739" i="1"/>
  <c r="W1739" i="1"/>
  <c r="Q1740" i="1"/>
  <c r="R1740" i="1"/>
  <c r="T1740" i="1"/>
  <c r="W1740" i="1"/>
  <c r="Q1741" i="1"/>
  <c r="R1741" i="1"/>
  <c r="T1741" i="1"/>
  <c r="W1741" i="1"/>
  <c r="Q1742" i="1"/>
  <c r="R1742" i="1"/>
  <c r="T1742" i="1"/>
  <c r="W1742" i="1"/>
  <c r="Q1743" i="1"/>
  <c r="R1743" i="1"/>
  <c r="T1743" i="1"/>
  <c r="W1743" i="1"/>
  <c r="Q1744" i="1"/>
  <c r="R1744" i="1"/>
  <c r="T1744" i="1"/>
  <c r="W1744" i="1"/>
  <c r="Q1745" i="1"/>
  <c r="R1745" i="1"/>
  <c r="T1745" i="1"/>
  <c r="W1745" i="1"/>
  <c r="Q1746" i="1"/>
  <c r="R1746" i="1"/>
  <c r="T1746" i="1"/>
  <c r="W1746" i="1"/>
  <c r="Q1747" i="1"/>
  <c r="R1747" i="1"/>
  <c r="T1747" i="1"/>
  <c r="W1747" i="1"/>
  <c r="Q1748" i="1"/>
  <c r="R1748" i="1"/>
  <c r="T1748" i="1"/>
  <c r="W1748" i="1"/>
  <c r="Q1749" i="1"/>
  <c r="R1749" i="1"/>
  <c r="T1749" i="1"/>
  <c r="W1749" i="1"/>
  <c r="Q1750" i="1"/>
  <c r="R1750" i="1"/>
  <c r="T1750" i="1"/>
  <c r="W1750" i="1"/>
  <c r="Q1751" i="1"/>
  <c r="R1751" i="1"/>
  <c r="T1751" i="1"/>
  <c r="W1751" i="1"/>
  <c r="Q1752" i="1"/>
  <c r="R1752" i="1"/>
  <c r="T1752" i="1"/>
  <c r="W1752" i="1"/>
  <c r="Q1753" i="1"/>
  <c r="R1753" i="1"/>
  <c r="T1753" i="1"/>
  <c r="W1753" i="1"/>
  <c r="Q1754" i="1"/>
  <c r="R1754" i="1"/>
  <c r="T1754" i="1"/>
  <c r="W1754" i="1"/>
  <c r="Q1755" i="1"/>
  <c r="R1755" i="1"/>
  <c r="T1755" i="1"/>
  <c r="W1755" i="1"/>
  <c r="Q1756" i="1"/>
  <c r="R1756" i="1"/>
  <c r="T1756" i="1"/>
  <c r="W1756" i="1"/>
  <c r="Q1757" i="1"/>
  <c r="R1757" i="1"/>
  <c r="T1757" i="1"/>
  <c r="W1757" i="1"/>
  <c r="Q1758" i="1"/>
  <c r="R1758" i="1"/>
  <c r="T1758" i="1"/>
  <c r="W1758" i="1"/>
  <c r="Q1759" i="1"/>
  <c r="R1759" i="1"/>
  <c r="T1759" i="1"/>
  <c r="W1759" i="1"/>
  <c r="Q1760" i="1"/>
  <c r="R1760" i="1"/>
  <c r="T1760" i="1"/>
  <c r="W1760" i="1"/>
  <c r="Q1761" i="1"/>
  <c r="R1761" i="1"/>
  <c r="T1761" i="1"/>
  <c r="W1761" i="1"/>
  <c r="Q1762" i="1"/>
  <c r="R1762" i="1"/>
  <c r="T1762" i="1"/>
  <c r="W1762" i="1"/>
  <c r="Q1763" i="1"/>
  <c r="R1763" i="1"/>
  <c r="T1763" i="1"/>
  <c r="W1763" i="1"/>
  <c r="Q1764" i="1"/>
  <c r="R1764" i="1"/>
  <c r="T1764" i="1"/>
  <c r="W1764" i="1"/>
  <c r="Q1765" i="1"/>
  <c r="R1765" i="1"/>
  <c r="T1765" i="1"/>
  <c r="W1765" i="1"/>
  <c r="Q1766" i="1"/>
  <c r="R1766" i="1"/>
  <c r="T1766" i="1"/>
  <c r="W1766" i="1"/>
  <c r="Q1767" i="1"/>
  <c r="R1767" i="1"/>
  <c r="T1767" i="1"/>
  <c r="W1767" i="1"/>
  <c r="Q1768" i="1"/>
  <c r="R1768" i="1"/>
  <c r="T1768" i="1"/>
  <c r="W1768" i="1"/>
  <c r="Q1769" i="1"/>
  <c r="R1769" i="1"/>
  <c r="T1769" i="1"/>
  <c r="W1769" i="1"/>
  <c r="Q1770" i="1"/>
  <c r="R1770" i="1"/>
  <c r="T1770" i="1"/>
  <c r="W1770" i="1"/>
  <c r="Q1771" i="1"/>
  <c r="R1771" i="1"/>
  <c r="T1771" i="1"/>
  <c r="W1771" i="1"/>
  <c r="Q1772" i="1"/>
  <c r="R1772" i="1"/>
  <c r="T1772" i="1"/>
  <c r="W1772" i="1"/>
  <c r="Q1773" i="1"/>
  <c r="R1773" i="1"/>
  <c r="T1773" i="1"/>
  <c r="W1773" i="1"/>
  <c r="Q1774" i="1"/>
  <c r="R1774" i="1"/>
  <c r="T1774" i="1"/>
  <c r="W1774" i="1"/>
  <c r="Q1775" i="1"/>
  <c r="R1775" i="1"/>
  <c r="T1775" i="1"/>
  <c r="W1775" i="1"/>
  <c r="Q1776" i="1"/>
  <c r="R1776" i="1"/>
  <c r="T1776" i="1"/>
  <c r="W1776" i="1"/>
  <c r="Q1777" i="1"/>
  <c r="R1777" i="1"/>
  <c r="T1777" i="1"/>
  <c r="W1777" i="1"/>
  <c r="Q1778" i="1"/>
  <c r="R1778" i="1"/>
  <c r="T1778" i="1"/>
  <c r="W1778" i="1"/>
  <c r="Q1779" i="1"/>
  <c r="R1779" i="1"/>
  <c r="T1779" i="1"/>
  <c r="W1779" i="1"/>
  <c r="Q1780" i="1"/>
  <c r="R1780" i="1"/>
  <c r="T1780" i="1"/>
  <c r="W1780" i="1"/>
  <c r="Q1781" i="1"/>
  <c r="R1781" i="1"/>
  <c r="T1781" i="1"/>
  <c r="W1781" i="1"/>
  <c r="Q1782" i="1"/>
  <c r="R1782" i="1"/>
  <c r="T1782" i="1"/>
  <c r="W1782" i="1"/>
  <c r="Q1783" i="1"/>
  <c r="R1783" i="1"/>
  <c r="T1783" i="1"/>
  <c r="W1783" i="1"/>
  <c r="Q1784" i="1"/>
  <c r="R1784" i="1"/>
  <c r="T1784" i="1"/>
  <c r="W1784" i="1"/>
  <c r="Q1785" i="1"/>
  <c r="R1785" i="1"/>
  <c r="T1785" i="1"/>
  <c r="W1785" i="1"/>
  <c r="Q1786" i="1"/>
  <c r="R1786" i="1"/>
  <c r="T1786" i="1"/>
  <c r="W1786" i="1"/>
  <c r="Q1787" i="1"/>
  <c r="R1787" i="1"/>
  <c r="T1787" i="1"/>
  <c r="W1787" i="1"/>
  <c r="Q1788" i="1"/>
  <c r="R1788" i="1"/>
  <c r="T1788" i="1"/>
  <c r="W1788" i="1"/>
  <c r="Q1789" i="1"/>
  <c r="R1789" i="1"/>
  <c r="T1789" i="1"/>
  <c r="W1789" i="1"/>
  <c r="Q1790" i="1"/>
  <c r="R1790" i="1"/>
  <c r="T1790" i="1"/>
  <c r="W1790" i="1"/>
  <c r="Q1791" i="1"/>
  <c r="R1791" i="1"/>
  <c r="T1791" i="1"/>
  <c r="W1791" i="1"/>
  <c r="Q1792" i="1"/>
  <c r="R1792" i="1"/>
  <c r="T1792" i="1"/>
  <c r="W1792" i="1"/>
  <c r="Q1793" i="1"/>
  <c r="R1793" i="1"/>
  <c r="T1793" i="1"/>
  <c r="W1793" i="1"/>
  <c r="Q1794" i="1"/>
  <c r="R1794" i="1"/>
  <c r="T1794" i="1"/>
  <c r="W1794" i="1"/>
  <c r="Q1795" i="1"/>
  <c r="R1795" i="1"/>
  <c r="T1795" i="1"/>
  <c r="W1795" i="1"/>
  <c r="Q1796" i="1"/>
  <c r="R1796" i="1"/>
  <c r="T1796" i="1"/>
  <c r="W1796" i="1"/>
  <c r="Q1797" i="1"/>
  <c r="R1797" i="1"/>
  <c r="T1797" i="1"/>
  <c r="W1797" i="1"/>
  <c r="Q1798" i="1"/>
  <c r="R1798" i="1"/>
  <c r="T1798" i="1"/>
  <c r="W1798" i="1"/>
  <c r="Q1799" i="1"/>
  <c r="R1799" i="1"/>
  <c r="T1799" i="1"/>
  <c r="W1799" i="1"/>
  <c r="Q1800" i="1"/>
  <c r="R1800" i="1"/>
  <c r="T1800" i="1"/>
  <c r="W1800" i="1"/>
  <c r="Q1801" i="1"/>
  <c r="R1801" i="1"/>
  <c r="T1801" i="1"/>
  <c r="W1801" i="1"/>
  <c r="Q1802" i="1"/>
  <c r="R1802" i="1"/>
  <c r="T1802" i="1"/>
  <c r="W1802" i="1"/>
  <c r="Q1803" i="1"/>
  <c r="R1803" i="1"/>
  <c r="T1803" i="1"/>
  <c r="W1803" i="1"/>
  <c r="Q1804" i="1"/>
  <c r="R1804" i="1"/>
  <c r="T1804" i="1"/>
  <c r="W1804" i="1"/>
  <c r="Q1805" i="1"/>
  <c r="R1805" i="1"/>
  <c r="T1805" i="1"/>
  <c r="W1805" i="1"/>
  <c r="Q1806" i="1"/>
  <c r="R1806" i="1"/>
  <c r="T1806" i="1"/>
  <c r="W1806" i="1"/>
  <c r="Q1807" i="1"/>
  <c r="R1807" i="1"/>
  <c r="T1807" i="1"/>
  <c r="W1807" i="1"/>
  <c r="Q1808" i="1"/>
  <c r="R1808" i="1"/>
  <c r="T1808" i="1"/>
  <c r="W1808" i="1"/>
  <c r="Q1809" i="1"/>
  <c r="R1809" i="1"/>
  <c r="T1809" i="1"/>
  <c r="W1809" i="1"/>
  <c r="Q1810" i="1"/>
  <c r="R1810" i="1"/>
  <c r="T1810" i="1"/>
  <c r="W1810" i="1"/>
  <c r="Q1811" i="1"/>
  <c r="R1811" i="1"/>
  <c r="T1811" i="1"/>
  <c r="W1811" i="1"/>
  <c r="Q1812" i="1"/>
  <c r="R1812" i="1"/>
  <c r="T1812" i="1"/>
  <c r="W1812" i="1"/>
  <c r="Q1813" i="1"/>
  <c r="R1813" i="1"/>
  <c r="T1813" i="1"/>
  <c r="W1813" i="1"/>
  <c r="Q1814" i="1"/>
  <c r="R1814" i="1"/>
  <c r="T1814" i="1"/>
  <c r="W1814" i="1"/>
  <c r="Q1815" i="1"/>
  <c r="R1815" i="1"/>
  <c r="T1815" i="1"/>
  <c r="W1815" i="1"/>
  <c r="Q1816" i="1"/>
  <c r="R1816" i="1"/>
  <c r="T1816" i="1"/>
  <c r="W1816" i="1"/>
  <c r="Q1817" i="1"/>
  <c r="R1817" i="1"/>
  <c r="T1817" i="1"/>
  <c r="W1817" i="1"/>
  <c r="Q1818" i="1"/>
  <c r="R1818" i="1"/>
  <c r="T1818" i="1"/>
  <c r="W1818" i="1"/>
  <c r="Q1819" i="1"/>
  <c r="R1819" i="1"/>
  <c r="T1819" i="1"/>
  <c r="W1819" i="1"/>
  <c r="Q1820" i="1"/>
  <c r="R1820" i="1"/>
  <c r="T1820" i="1"/>
  <c r="W1820" i="1"/>
  <c r="Q1821" i="1"/>
  <c r="R1821" i="1"/>
  <c r="T1821" i="1"/>
  <c r="W1821" i="1"/>
  <c r="Q1822" i="1"/>
  <c r="R1822" i="1"/>
  <c r="T1822" i="1"/>
  <c r="W1822" i="1"/>
  <c r="Q1823" i="1"/>
  <c r="R1823" i="1"/>
  <c r="T1823" i="1"/>
  <c r="W1823" i="1"/>
  <c r="Q1824" i="1"/>
  <c r="R1824" i="1"/>
  <c r="T1824" i="1"/>
  <c r="W1824" i="1"/>
  <c r="Q1825" i="1"/>
  <c r="R1825" i="1"/>
  <c r="T1825" i="1"/>
  <c r="W1825" i="1"/>
  <c r="Q1826" i="1"/>
  <c r="R1826" i="1"/>
  <c r="T1826" i="1"/>
  <c r="W1826" i="1"/>
  <c r="Q1827" i="1"/>
  <c r="R1827" i="1"/>
  <c r="T1827" i="1"/>
  <c r="W1827" i="1"/>
  <c r="Q1828" i="1"/>
  <c r="R1828" i="1"/>
  <c r="T1828" i="1"/>
  <c r="W1828" i="1"/>
  <c r="Q1829" i="1"/>
  <c r="R1829" i="1"/>
  <c r="T1829" i="1"/>
  <c r="W1829" i="1"/>
  <c r="Q1830" i="1"/>
  <c r="R1830" i="1"/>
  <c r="T1830" i="1"/>
  <c r="W1830" i="1"/>
  <c r="Q1831" i="1"/>
  <c r="R1831" i="1"/>
  <c r="T1831" i="1"/>
  <c r="W1831" i="1"/>
  <c r="Q1832" i="1"/>
  <c r="R1832" i="1"/>
  <c r="T1832" i="1"/>
  <c r="W1832" i="1"/>
  <c r="Q1833" i="1"/>
  <c r="R1833" i="1"/>
  <c r="T1833" i="1"/>
  <c r="W1833" i="1"/>
  <c r="Q1834" i="1"/>
  <c r="R1834" i="1"/>
  <c r="T1834" i="1"/>
  <c r="W1834" i="1"/>
  <c r="Q1835" i="1"/>
  <c r="R1835" i="1"/>
  <c r="T1835" i="1"/>
  <c r="W1835" i="1"/>
  <c r="Q1836" i="1"/>
  <c r="R1836" i="1"/>
  <c r="T1836" i="1"/>
  <c r="W1836" i="1"/>
  <c r="Q1837" i="1"/>
  <c r="R1837" i="1"/>
  <c r="T1837" i="1"/>
  <c r="W1837" i="1"/>
  <c r="Q1838" i="1"/>
  <c r="R1838" i="1"/>
  <c r="T1838" i="1"/>
  <c r="W1838" i="1"/>
  <c r="Q1839" i="1"/>
  <c r="R1839" i="1"/>
  <c r="T1839" i="1"/>
  <c r="W1839" i="1"/>
  <c r="Q1840" i="1"/>
  <c r="R1840" i="1"/>
  <c r="T1840" i="1"/>
  <c r="W1840" i="1"/>
  <c r="Q1841" i="1"/>
  <c r="R1841" i="1"/>
  <c r="T1841" i="1"/>
  <c r="W1841" i="1"/>
  <c r="Q1842" i="1"/>
  <c r="R1842" i="1"/>
  <c r="T1842" i="1"/>
  <c r="W1842" i="1"/>
  <c r="Q1843" i="1"/>
  <c r="R1843" i="1"/>
  <c r="T1843" i="1"/>
  <c r="W1843" i="1"/>
  <c r="Q1844" i="1"/>
  <c r="R1844" i="1"/>
  <c r="T1844" i="1"/>
  <c r="W1844" i="1"/>
  <c r="Q1845" i="1"/>
  <c r="R1845" i="1"/>
  <c r="T1845" i="1"/>
  <c r="W1845" i="1"/>
  <c r="Q1846" i="1"/>
  <c r="R1846" i="1"/>
  <c r="T1846" i="1"/>
  <c r="W1846" i="1"/>
  <c r="Q1847" i="1"/>
  <c r="R1847" i="1"/>
  <c r="T1847" i="1"/>
  <c r="W1847" i="1"/>
  <c r="Q1848" i="1"/>
  <c r="R1848" i="1"/>
  <c r="T1848" i="1"/>
  <c r="W1848" i="1"/>
  <c r="Q1849" i="1"/>
  <c r="R1849" i="1"/>
  <c r="T1849" i="1"/>
  <c r="W1849" i="1"/>
  <c r="Q1850" i="1"/>
  <c r="R1850" i="1"/>
  <c r="T1850" i="1"/>
  <c r="W1850" i="1"/>
  <c r="Q1851" i="1"/>
  <c r="R1851" i="1"/>
  <c r="T1851" i="1"/>
  <c r="W1851" i="1"/>
  <c r="Q1852" i="1"/>
  <c r="R1852" i="1"/>
  <c r="T1852" i="1"/>
  <c r="W1852" i="1"/>
  <c r="Q1853" i="1"/>
  <c r="R1853" i="1"/>
  <c r="T1853" i="1"/>
  <c r="W1853" i="1"/>
  <c r="Q1854" i="1"/>
  <c r="R1854" i="1"/>
  <c r="T1854" i="1"/>
  <c r="W1854" i="1"/>
  <c r="Q1855" i="1"/>
  <c r="R1855" i="1"/>
  <c r="T1855" i="1"/>
  <c r="W1855" i="1"/>
  <c r="M6" i="2" l="1"/>
  <c r="F6" i="2"/>
  <c r="M5" i="2"/>
  <c r="U1433" i="1"/>
  <c r="F5" i="2"/>
  <c r="V551" i="1"/>
  <c r="U1418" i="1"/>
  <c r="V794" i="1"/>
  <c r="P1367" i="1"/>
  <c r="S736" i="1"/>
  <c r="U1779" i="1"/>
  <c r="S324" i="1"/>
  <c r="U1055" i="1"/>
  <c r="V1250" i="1"/>
  <c r="V1687" i="1"/>
  <c r="S1329" i="1"/>
  <c r="P1747" i="1"/>
  <c r="V1408" i="1"/>
  <c r="V1174" i="1"/>
  <c r="S1613" i="1"/>
  <c r="V427" i="1"/>
  <c r="S1412" i="1"/>
  <c r="P1517" i="1"/>
  <c r="S715" i="1"/>
  <c r="V1600" i="1"/>
  <c r="S1258" i="1"/>
  <c r="S333" i="1"/>
  <c r="P14" i="1"/>
  <c r="U1380" i="1"/>
  <c r="S1752" i="1"/>
  <c r="S720" i="1"/>
  <c r="U1715" i="1"/>
  <c r="V1312" i="1"/>
  <c r="S1457" i="1"/>
  <c r="U1834" i="1"/>
  <c r="V1402" i="1"/>
  <c r="S1204" i="1"/>
  <c r="P118" i="1"/>
  <c r="S1598" i="1"/>
  <c r="U1565" i="1"/>
  <c r="V1400" i="1"/>
  <c r="V1488" i="1"/>
  <c r="U1087" i="1"/>
  <c r="U933" i="1"/>
  <c r="P113" i="1"/>
  <c r="U1471" i="1"/>
  <c r="P1144" i="1"/>
  <c r="U1050" i="1"/>
  <c r="S1757" i="1"/>
  <c r="U1280" i="1"/>
  <c r="U397" i="1"/>
  <c r="P733" i="1"/>
  <c r="S542" i="1"/>
  <c r="V1579" i="1"/>
  <c r="V603" i="1"/>
  <c r="S250" i="1"/>
  <c r="S1183" i="1"/>
  <c r="V1333" i="1"/>
  <c r="U1360" i="1"/>
  <c r="S417" i="1"/>
  <c r="U1287" i="1"/>
  <c r="P19" i="1"/>
  <c r="V1849" i="1"/>
  <c r="S1850" i="1"/>
  <c r="V1651" i="1"/>
  <c r="U463" i="1"/>
  <c r="S1718" i="1"/>
  <c r="U1485" i="1"/>
  <c r="S1110" i="1"/>
  <c r="P254" i="1"/>
  <c r="P1344" i="1"/>
  <c r="V1787" i="1"/>
  <c r="S1401" i="1"/>
  <c r="S1294" i="1"/>
  <c r="S997" i="1"/>
  <c r="P1518" i="1"/>
  <c r="V1789" i="1"/>
  <c r="V1627" i="1"/>
  <c r="V315" i="1"/>
  <c r="V1635" i="1"/>
  <c r="P47" i="1"/>
  <c r="V1547" i="1"/>
  <c r="V1785" i="1"/>
  <c r="S1834" i="1"/>
  <c r="U1571" i="1"/>
  <c r="P1004" i="1"/>
  <c r="V1673" i="1"/>
  <c r="U1445" i="1"/>
  <c r="U1228" i="1"/>
  <c r="V1258" i="1"/>
  <c r="S1501" i="1"/>
  <c r="P1680" i="1"/>
  <c r="U1659" i="1"/>
  <c r="P1207" i="1"/>
  <c r="V1434" i="1"/>
  <c r="U1800" i="1"/>
  <c r="P1283" i="1"/>
  <c r="V1639" i="1"/>
  <c r="P1535" i="1"/>
  <c r="U723" i="1"/>
  <c r="P745" i="1"/>
  <c r="U667" i="1"/>
  <c r="S553" i="1"/>
  <c r="V884" i="1"/>
  <c r="V601" i="1"/>
  <c r="U105" i="1"/>
  <c r="U625" i="1"/>
  <c r="U18" i="1"/>
  <c r="S316" i="1"/>
  <c r="V371" i="1"/>
  <c r="V881" i="1"/>
  <c r="P174" i="1"/>
  <c r="V959" i="1"/>
  <c r="P641" i="1"/>
  <c r="S823" i="1"/>
  <c r="U588" i="1"/>
  <c r="S992" i="1"/>
  <c r="P1811" i="1"/>
  <c r="P1490" i="1"/>
  <c r="V955" i="1"/>
  <c r="P993" i="1"/>
  <c r="S1670" i="1"/>
  <c r="S291" i="1"/>
  <c r="P789" i="1"/>
  <c r="P809" i="1"/>
  <c r="U752" i="1"/>
  <c r="V573" i="1"/>
  <c r="P1825" i="1"/>
  <c r="U550" i="1"/>
  <c r="S674" i="1"/>
  <c r="P1842" i="1"/>
  <c r="U503" i="1"/>
  <c r="P1561" i="1"/>
  <c r="P1221" i="1"/>
  <c r="S1074" i="1"/>
  <c r="S1682" i="1"/>
  <c r="U1021" i="1"/>
  <c r="U167" i="1"/>
  <c r="P1443" i="1"/>
  <c r="U1196" i="1"/>
  <c r="S1263" i="1"/>
  <c r="P277" i="1"/>
  <c r="P26" i="1"/>
  <c r="S1052" i="1"/>
  <c r="V1454" i="1"/>
  <c r="S1146" i="1"/>
  <c r="P680" i="1"/>
  <c r="V1185" i="1"/>
  <c r="P1299" i="1"/>
  <c r="V1363" i="1"/>
  <c r="S1428" i="1"/>
  <c r="S1492" i="1"/>
  <c r="P864" i="1"/>
  <c r="U1006" i="1"/>
  <c r="U1776" i="1"/>
  <c r="V1823" i="1"/>
  <c r="V1583" i="1"/>
  <c r="P1244" i="1"/>
  <c r="P1175" i="1"/>
  <c r="U1239" i="1"/>
  <c r="U1770" i="1"/>
  <c r="U1586" i="1"/>
  <c r="S304" i="1"/>
  <c r="U555" i="1"/>
  <c r="U898" i="1"/>
  <c r="V1723" i="1"/>
  <c r="U1382" i="1"/>
  <c r="U1520" i="1"/>
  <c r="P1648" i="1"/>
  <c r="U1430" i="1"/>
  <c r="S1717" i="1"/>
  <c r="S1805" i="1"/>
  <c r="P1298" i="1"/>
  <c r="S1425" i="1"/>
  <c r="S1489" i="1"/>
  <c r="U1444" i="1"/>
  <c r="S1533" i="1"/>
  <c r="S1597" i="1"/>
  <c r="V1660" i="1"/>
  <c r="U1724" i="1"/>
  <c r="S1229" i="1"/>
  <c r="P205" i="1"/>
  <c r="P422" i="1"/>
  <c r="V922" i="1"/>
  <c r="V864" i="1"/>
  <c r="V671" i="1"/>
  <c r="V776" i="1"/>
  <c r="P719" i="1"/>
  <c r="P731" i="1"/>
  <c r="U916" i="1"/>
  <c r="V614" i="1"/>
  <c r="S962" i="1"/>
  <c r="P1042" i="1"/>
  <c r="V618" i="1"/>
  <c r="S1380" i="1"/>
  <c r="S838" i="1"/>
  <c r="U591" i="1"/>
  <c r="S947" i="1"/>
  <c r="V620" i="1"/>
  <c r="P1047" i="1"/>
  <c r="P1764" i="1"/>
  <c r="P1605" i="1"/>
  <c r="S1151" i="1"/>
  <c r="U936" i="1"/>
  <c r="P281" i="1"/>
  <c r="P1732" i="1"/>
  <c r="S1267" i="1"/>
  <c r="V1129" i="1"/>
  <c r="S363" i="1"/>
  <c r="V312" i="1"/>
  <c r="P1554" i="1"/>
  <c r="V1195" i="1"/>
  <c r="S1195" i="1"/>
  <c r="P1315" i="1"/>
  <c r="S1396" i="1"/>
  <c r="S1476" i="1"/>
  <c r="U483" i="1"/>
  <c r="V1815" i="1"/>
  <c r="V1014" i="1"/>
  <c r="P1626" i="1"/>
  <c r="P1143" i="1"/>
  <c r="U1223" i="1"/>
  <c r="U1802" i="1"/>
  <c r="S294" i="1"/>
  <c r="V642" i="1"/>
  <c r="V1042" i="1"/>
  <c r="U526" i="1"/>
  <c r="U1552" i="1"/>
  <c r="S1711" i="1"/>
  <c r="P1654" i="1"/>
  <c r="S1821" i="1"/>
  <c r="P1376" i="1"/>
  <c r="S1473" i="1"/>
  <c r="U1476" i="1"/>
  <c r="S1565" i="1"/>
  <c r="V1644" i="1"/>
  <c r="U1740" i="1"/>
  <c r="P1300" i="1"/>
  <c r="V1374" i="1"/>
  <c r="V1121" i="1"/>
  <c r="P1168" i="1"/>
  <c r="S1249" i="1"/>
  <c r="V1290" i="1"/>
  <c r="P1543" i="1"/>
  <c r="V1089" i="1"/>
  <c r="V1164" i="1"/>
  <c r="V1206" i="1"/>
  <c r="P1447" i="1"/>
  <c r="S399" i="1"/>
  <c r="P1083" i="1"/>
  <c r="U1127" i="1"/>
  <c r="V1337" i="1"/>
  <c r="V1309" i="1"/>
  <c r="U1451" i="1"/>
  <c r="V1299" i="1"/>
  <c r="U1683" i="1"/>
  <c r="U1725" i="1"/>
  <c r="S1238" i="1"/>
  <c r="U1525" i="1"/>
  <c r="U1609" i="1"/>
  <c r="S1694" i="1"/>
  <c r="U1769" i="1"/>
  <c r="U1811" i="1"/>
  <c r="U1853" i="1"/>
  <c r="S290" i="1"/>
  <c r="P924" i="1"/>
  <c r="U602" i="1"/>
  <c r="U837" i="1"/>
  <c r="P1651" i="1"/>
  <c r="S1608" i="1"/>
  <c r="S1566" i="1"/>
  <c r="S1526" i="1"/>
  <c r="P1355" i="1"/>
  <c r="U1465" i="1"/>
  <c r="S1792" i="1"/>
  <c r="V1494" i="1"/>
  <c r="U1591" i="1"/>
  <c r="S1720" i="1"/>
  <c r="S1802" i="1"/>
  <c r="P804" i="1"/>
  <c r="U810" i="1"/>
  <c r="U1008" i="1"/>
  <c r="V1689" i="1"/>
  <c r="V1817" i="1"/>
  <c r="S800" i="1"/>
  <c r="V1685" i="1"/>
  <c r="P543" i="1"/>
  <c r="V1412" i="1"/>
  <c r="P1526" i="1"/>
  <c r="S1756" i="1"/>
  <c r="P724" i="1"/>
  <c r="U586" i="1"/>
  <c r="S61" i="1"/>
  <c r="S33" i="1"/>
  <c r="U1677" i="1"/>
  <c r="S1317" i="1"/>
  <c r="P1101" i="1"/>
  <c r="S1019" i="1"/>
  <c r="P287" i="1"/>
  <c r="S376" i="1"/>
  <c r="V1028" i="1"/>
  <c r="P1566" i="1"/>
  <c r="S1309" i="1"/>
  <c r="V1242" i="1"/>
  <c r="U1171" i="1"/>
  <c r="U980" i="1"/>
  <c r="P478" i="1"/>
  <c r="P1558" i="1"/>
  <c r="U248" i="1"/>
  <c r="P186" i="1"/>
  <c r="U280" i="1"/>
  <c r="V741" i="1"/>
  <c r="V1002" i="1"/>
  <c r="V755" i="1"/>
  <c r="S805" i="1"/>
  <c r="P887" i="1"/>
  <c r="V426" i="1"/>
  <c r="S525" i="1"/>
  <c r="S1362" i="1"/>
  <c r="V827" i="1"/>
  <c r="V643" i="1"/>
  <c r="P1388" i="1"/>
  <c r="S212" i="1"/>
  <c r="V428" i="1"/>
  <c r="U923" i="1"/>
  <c r="P1050" i="1"/>
  <c r="U892" i="1"/>
  <c r="U876" i="1"/>
  <c r="P1778" i="1"/>
  <c r="P1413" i="1"/>
  <c r="P1337" i="1"/>
  <c r="V1119" i="1"/>
  <c r="P1734" i="1"/>
  <c r="S375" i="1"/>
  <c r="U527" i="1"/>
  <c r="V1125" i="1"/>
  <c r="U1015" i="1"/>
  <c r="P188" i="1"/>
  <c r="V1088" i="1"/>
  <c r="P1090" i="1"/>
  <c r="U277" i="1"/>
  <c r="U393" i="1"/>
  <c r="S483" i="1"/>
  <c r="V673" i="1"/>
  <c r="U289" i="1"/>
  <c r="U820" i="1"/>
  <c r="U651" i="1"/>
  <c r="S979" i="1"/>
  <c r="V408" i="1"/>
  <c r="P1688" i="1"/>
  <c r="P1829" i="1"/>
  <c r="P1387" i="1"/>
  <c r="U1182" i="1"/>
  <c r="S1287" i="1"/>
  <c r="P1611" i="1"/>
  <c r="V454" i="1"/>
  <c r="V403" i="1"/>
  <c r="V1163" i="1"/>
  <c r="S1250" i="1"/>
  <c r="V1347" i="1"/>
  <c r="S1460" i="1"/>
  <c r="S680" i="1"/>
  <c r="P880" i="1"/>
  <c r="V1540" i="1"/>
  <c r="P1159" i="1"/>
  <c r="U1578" i="1"/>
  <c r="P808" i="1"/>
  <c r="U813" i="1"/>
  <c r="V1851" i="1"/>
  <c r="U1584" i="1"/>
  <c r="U1526" i="1"/>
  <c r="S1789" i="1"/>
  <c r="S1407" i="1"/>
  <c r="P1350" i="1"/>
  <c r="S1549" i="1"/>
  <c r="V1676" i="1"/>
  <c r="P1166" i="1"/>
  <c r="V1360" i="1"/>
  <c r="S62" i="1"/>
  <c r="P1212" i="1"/>
  <c r="V1280" i="1"/>
  <c r="S414" i="1"/>
  <c r="S1130" i="1"/>
  <c r="V1196" i="1"/>
  <c r="U1176" i="1"/>
  <c r="V39" i="1"/>
  <c r="U1115" i="1"/>
  <c r="V1197" i="1"/>
  <c r="U1407" i="1"/>
  <c r="V1259" i="1"/>
  <c r="U1693" i="1"/>
  <c r="U1747" i="1"/>
  <c r="U1495" i="1"/>
  <c r="U1629" i="1"/>
  <c r="S1738" i="1"/>
  <c r="U1801" i="1"/>
  <c r="P748" i="1"/>
  <c r="U543" i="1"/>
  <c r="U890" i="1"/>
  <c r="S1628" i="1"/>
  <c r="S1578" i="1"/>
  <c r="S1516" i="1"/>
  <c r="S1246" i="1"/>
  <c r="S1748" i="1"/>
  <c r="U1385" i="1"/>
  <c r="V1655" i="1"/>
  <c r="S1786" i="1"/>
  <c r="U1579" i="1"/>
  <c r="P640" i="1"/>
  <c r="U976" i="1"/>
  <c r="V1721" i="1"/>
  <c r="P772" i="1"/>
  <c r="V567" i="1"/>
  <c r="U522" i="1"/>
  <c r="V1476" i="1"/>
  <c r="U1627" i="1"/>
  <c r="P852" i="1"/>
  <c r="P40" i="1"/>
  <c r="U1662" i="1"/>
  <c r="U282" i="1"/>
  <c r="P92" i="1"/>
  <c r="V700" i="1"/>
  <c r="P623" i="1"/>
  <c r="V717" i="1"/>
  <c r="P1683" i="1"/>
  <c r="P425" i="1"/>
  <c r="U576" i="1"/>
  <c r="P1392" i="1"/>
  <c r="S834" i="1"/>
  <c r="P1477" i="1"/>
  <c r="V404" i="1"/>
  <c r="P38" i="1"/>
  <c r="P459" i="1"/>
  <c r="U416" i="1"/>
  <c r="U1647" i="1"/>
  <c r="S1228" i="1"/>
  <c r="P1267" i="1"/>
  <c r="V1379" i="1"/>
  <c r="P1370" i="1"/>
  <c r="U850" i="1"/>
  <c r="U690" i="1"/>
  <c r="U1310" i="1"/>
  <c r="P1191" i="1"/>
  <c r="S1705" i="1"/>
  <c r="P720" i="1"/>
  <c r="P936" i="1"/>
  <c r="U978" i="1"/>
  <c r="P1270" i="1"/>
  <c r="U1616" i="1"/>
  <c r="U1590" i="1"/>
  <c r="S383" i="1"/>
  <c r="S1441" i="1"/>
  <c r="U1412" i="1"/>
  <c r="S1581" i="1"/>
  <c r="U1692" i="1"/>
  <c r="P1268" i="1"/>
  <c r="U1384" i="1"/>
  <c r="S1100" i="1"/>
  <c r="S1231" i="1"/>
  <c r="V1300" i="1"/>
  <c r="P222" i="1"/>
  <c r="V1150" i="1"/>
  <c r="U1218" i="1"/>
  <c r="U1025" i="1"/>
  <c r="V1061" i="1"/>
  <c r="U1137" i="1"/>
  <c r="V1265" i="1"/>
  <c r="U1431" i="1"/>
  <c r="U1405" i="1"/>
  <c r="U1703" i="1"/>
  <c r="U1792" i="1"/>
  <c r="U1545" i="1"/>
  <c r="V1653" i="1"/>
  <c r="U1757" i="1"/>
  <c r="U1821" i="1"/>
  <c r="P844" i="1"/>
  <c r="U666" i="1"/>
  <c r="P1673" i="1"/>
  <c r="S1618" i="1"/>
  <c r="S1556" i="1"/>
  <c r="P1381" i="1"/>
  <c r="P848" i="1"/>
  <c r="S1832" i="1"/>
  <c r="U1511" i="1"/>
  <c r="S1688" i="1"/>
  <c r="S1818" i="1"/>
  <c r="S1796" i="1"/>
  <c r="U725" i="1"/>
  <c r="V1040" i="1"/>
  <c r="V1753" i="1"/>
  <c r="U618" i="1"/>
  <c r="V1749" i="1"/>
  <c r="U1348" i="1"/>
  <c r="V1504" i="1"/>
  <c r="S1820" i="1"/>
  <c r="P980" i="1"/>
  <c r="S72" i="1"/>
  <c r="P27" i="1"/>
  <c r="P44" i="1"/>
  <c r="U1066" i="1"/>
  <c r="U1491" i="1"/>
  <c r="S1780" i="1"/>
  <c r="U938" i="1"/>
  <c r="U1623" i="1"/>
  <c r="S1536" i="1"/>
  <c r="P1641" i="1"/>
  <c r="U1843" i="1"/>
  <c r="U1425" i="1"/>
  <c r="U1387" i="1"/>
  <c r="U1105" i="1"/>
  <c r="U1238" i="1"/>
  <c r="V1268" i="1"/>
  <c r="U1406" i="1"/>
  <c r="S1517" i="1"/>
  <c r="S1743" i="1"/>
  <c r="S1835" i="1"/>
  <c r="P1498" i="1"/>
  <c r="U1331" i="1"/>
  <c r="V538" i="1"/>
  <c r="S1345" i="1"/>
  <c r="U531" i="1"/>
  <c r="S814" i="1"/>
  <c r="U703" i="1"/>
  <c r="V117" i="1"/>
  <c r="V1221" i="1"/>
  <c r="V1829" i="1"/>
  <c r="S506" i="1"/>
  <c r="P1128" i="1"/>
  <c r="U471" i="1"/>
  <c r="V1813" i="1"/>
  <c r="S896" i="1"/>
  <c r="U1551" i="1"/>
  <c r="S1546" i="1"/>
  <c r="P1661" i="1"/>
  <c r="U1833" i="1"/>
  <c r="P1345" i="1"/>
  <c r="V1285" i="1"/>
  <c r="P1095" i="1"/>
  <c r="U344" i="1"/>
  <c r="U1394" i="1"/>
  <c r="U1708" i="1"/>
  <c r="S1225" i="1"/>
  <c r="U1772" i="1"/>
  <c r="V1464" i="1"/>
  <c r="U1661" i="1"/>
  <c r="S1150" i="1"/>
  <c r="U1279" i="1"/>
  <c r="P1606" i="1"/>
  <c r="P964" i="1"/>
  <c r="V482" i="1"/>
  <c r="U1040" i="1"/>
  <c r="S1212" i="1"/>
  <c r="P1582" i="1"/>
  <c r="S56" i="1"/>
  <c r="S298" i="1"/>
  <c r="V1444" i="1"/>
  <c r="U1004" i="1"/>
  <c r="U1657" i="1"/>
  <c r="V423" i="1"/>
  <c r="S1770" i="1"/>
  <c r="P97" i="1"/>
  <c r="S1338" i="1"/>
  <c r="S1588" i="1"/>
  <c r="U773" i="1"/>
  <c r="P373" i="1"/>
  <c r="U1789" i="1"/>
  <c r="U1589" i="1"/>
  <c r="U1735" i="1"/>
  <c r="V1623" i="1"/>
  <c r="U1679" i="1"/>
  <c r="P1156" i="1"/>
  <c r="P46" i="1"/>
  <c r="V1186" i="1"/>
  <c r="V1322" i="1"/>
  <c r="P1192" i="1"/>
  <c r="V1344" i="1"/>
  <c r="S1629" i="1"/>
  <c r="U1246" i="1"/>
  <c r="S1773" i="1"/>
  <c r="U1482" i="1"/>
  <c r="S728" i="1"/>
  <c r="U1850" i="1"/>
  <c r="S1208" i="1"/>
  <c r="U1346" i="1"/>
  <c r="S1444" i="1"/>
  <c r="V1612" i="1"/>
  <c r="P1075" i="1"/>
  <c r="P1531" i="1"/>
  <c r="S1257" i="1"/>
  <c r="P1038" i="1"/>
  <c r="P917" i="1"/>
  <c r="P1426" i="1"/>
  <c r="S893" i="1"/>
  <c r="P1574" i="1"/>
  <c r="V1507" i="1"/>
  <c r="U530" i="1"/>
  <c r="V1757" i="1"/>
  <c r="S944" i="1"/>
  <c r="S1812" i="1"/>
  <c r="P1109" i="1"/>
  <c r="U1144" i="1"/>
  <c r="U1177" i="1"/>
  <c r="U1295" i="1"/>
  <c r="S1304" i="1"/>
  <c r="P1622" i="1"/>
  <c r="V1555" i="1"/>
  <c r="P462" i="1"/>
  <c r="U964" i="1"/>
  <c r="S1740" i="1"/>
  <c r="V290" i="1"/>
  <c r="S322" i="1"/>
  <c r="S407" i="1"/>
  <c r="S1035" i="1"/>
  <c r="S1061" i="1"/>
  <c r="U1168" i="1"/>
  <c r="P1240" i="1"/>
  <c r="V1624" i="1"/>
  <c r="U1344" i="1"/>
  <c r="S59" i="1"/>
  <c r="P15" i="1"/>
  <c r="S35" i="1"/>
  <c r="P51" i="1"/>
  <c r="S64" i="1"/>
  <c r="V439" i="1"/>
  <c r="P820" i="1"/>
  <c r="P181" i="1"/>
  <c r="S1804" i="1"/>
  <c r="U1595" i="1"/>
  <c r="P1542" i="1"/>
  <c r="V1499" i="1"/>
  <c r="V1436" i="1"/>
  <c r="U1372" i="1"/>
  <c r="U506" i="1"/>
  <c r="V1841" i="1"/>
  <c r="V1733" i="1"/>
  <c r="V1052" i="1"/>
  <c r="S912" i="1"/>
  <c r="V519" i="1"/>
  <c r="V1675" i="1"/>
  <c r="V1777" i="1"/>
  <c r="V1713" i="1"/>
  <c r="U1649" i="1"/>
  <c r="U1000" i="1"/>
  <c r="S928" i="1"/>
  <c r="S704" i="1"/>
  <c r="P740" i="1"/>
  <c r="S1764" i="1"/>
  <c r="S1846" i="1"/>
  <c r="S1798" i="1"/>
  <c r="S1766" i="1"/>
  <c r="V1679" i="1"/>
  <c r="U1583" i="1"/>
  <c r="S1824" i="1"/>
  <c r="S1716" i="1"/>
  <c r="U1555" i="1"/>
  <c r="S1278" i="1"/>
  <c r="P1357" i="1"/>
  <c r="S1508" i="1"/>
  <c r="S1528" i="1"/>
  <c r="S1548" i="1"/>
  <c r="S1580" i="1"/>
  <c r="S1602" i="1"/>
  <c r="S1620" i="1"/>
  <c r="P1643" i="1"/>
  <c r="P1675" i="1"/>
  <c r="S816" i="1"/>
  <c r="U709" i="1"/>
  <c r="S592" i="1"/>
  <c r="V431" i="1"/>
  <c r="P908" i="1"/>
  <c r="P732" i="1"/>
  <c r="S234" i="1"/>
  <c r="U1841" i="1"/>
  <c r="U1819" i="1"/>
  <c r="U1787" i="1"/>
  <c r="S1754" i="1"/>
  <c r="S1710" i="1"/>
  <c r="V1669" i="1"/>
  <c r="U1625" i="1"/>
  <c r="U1581" i="1"/>
  <c r="U1517" i="1"/>
  <c r="U1409" i="1"/>
  <c r="V1173" i="1"/>
  <c r="U1743" i="1"/>
  <c r="U1711" i="1"/>
  <c r="U1691" i="1"/>
  <c r="U1477" i="1"/>
  <c r="U1389" i="1"/>
  <c r="U998" i="1"/>
  <c r="U1447" i="1"/>
  <c r="U1403" i="1"/>
  <c r="V1301" i="1"/>
  <c r="V1261" i="1"/>
  <c r="V1559" i="1"/>
  <c r="P1142" i="1"/>
  <c r="U1123" i="1"/>
  <c r="U1103" i="1"/>
  <c r="U1053" i="1"/>
  <c r="S367" i="1"/>
  <c r="P68" i="1"/>
  <c r="P1832" i="1"/>
  <c r="U1226" i="1"/>
  <c r="V1204" i="1"/>
  <c r="V1182" i="1"/>
  <c r="V1162" i="1"/>
  <c r="S1126" i="1"/>
  <c r="V1081" i="1"/>
  <c r="S153" i="1"/>
  <c r="P1415" i="1"/>
  <c r="V1298" i="1"/>
  <c r="V1276" i="1"/>
  <c r="V1256" i="1"/>
  <c r="S1227" i="1"/>
  <c r="P1208" i="1"/>
  <c r="P1164" i="1"/>
  <c r="V1083" i="1"/>
  <c r="P1607" i="1"/>
  <c r="U1392" i="1"/>
  <c r="V1370" i="1"/>
  <c r="S1327" i="1"/>
  <c r="S1221" i="1"/>
  <c r="V1156" i="1"/>
  <c r="U1738" i="1"/>
  <c r="U1706" i="1"/>
  <c r="V1674" i="1"/>
  <c r="V1642" i="1"/>
  <c r="S1611" i="1"/>
  <c r="S1579" i="1"/>
  <c r="S1547" i="1"/>
  <c r="S1499" i="1"/>
  <c r="U1440" i="1"/>
  <c r="P1342" i="1"/>
  <c r="S1487" i="1"/>
  <c r="S1439" i="1"/>
  <c r="S1403" i="1"/>
  <c r="U1340" i="1"/>
  <c r="P1210" i="1"/>
  <c r="S1803" i="1"/>
  <c r="S1771" i="1"/>
  <c r="S1709" i="1"/>
  <c r="U1582" i="1"/>
  <c r="S1739" i="1"/>
  <c r="P1676" i="1"/>
  <c r="U1612" i="1"/>
  <c r="U1548" i="1"/>
  <c r="U1474" i="1"/>
  <c r="S1233" i="1"/>
  <c r="U510" i="1"/>
  <c r="V1779" i="1"/>
  <c r="U1651" i="1"/>
  <c r="U970" i="1"/>
  <c r="U802" i="1"/>
  <c r="P632" i="1"/>
  <c r="V411" i="1"/>
  <c r="S242" i="1"/>
  <c r="U1828" i="1"/>
  <c r="U1554" i="1"/>
  <c r="P704" i="1"/>
  <c r="U1830" i="1"/>
  <c r="U1766" i="1"/>
  <c r="U1562" i="1"/>
  <c r="U1237" i="1"/>
  <c r="P1205" i="1"/>
  <c r="P1173" i="1"/>
  <c r="S1203" i="1"/>
  <c r="U1275" i="1"/>
  <c r="V1620" i="1"/>
  <c r="V1535" i="1"/>
  <c r="V1426" i="1"/>
  <c r="U982" i="1"/>
  <c r="S1729" i="1"/>
  <c r="V1799" i="1"/>
  <c r="U990" i="1"/>
  <c r="V658" i="1"/>
  <c r="S654" i="1"/>
  <c r="S1506" i="1"/>
  <c r="S1474" i="1"/>
  <c r="S1426" i="1"/>
  <c r="S1394" i="1"/>
  <c r="V1361" i="1"/>
  <c r="U1329" i="1"/>
  <c r="P1313" i="1"/>
  <c r="P1281" i="1"/>
  <c r="S1242" i="1"/>
  <c r="P1252" i="1"/>
  <c r="V1591" i="1"/>
  <c r="V607" i="1"/>
  <c r="S1224" i="1"/>
  <c r="V1191" i="1"/>
  <c r="V1159" i="1"/>
  <c r="S1211" i="1"/>
  <c r="U1283" i="1"/>
  <c r="V1628" i="1"/>
  <c r="V1543" i="1"/>
  <c r="V1438" i="1"/>
  <c r="V1030" i="1"/>
  <c r="P912" i="1"/>
  <c r="P1073" i="1"/>
  <c r="S1050" i="1"/>
  <c r="V316" i="1"/>
  <c r="V452" i="1"/>
  <c r="P266" i="1"/>
  <c r="S180" i="1"/>
  <c r="S355" i="1"/>
  <c r="P589" i="1"/>
  <c r="S442" i="1"/>
  <c r="P591" i="1"/>
  <c r="P578" i="1"/>
  <c r="V1113" i="1"/>
  <c r="U1319" i="1"/>
  <c r="P1503" i="1"/>
  <c r="P548" i="1"/>
  <c r="V1117" i="1"/>
  <c r="U1180" i="1"/>
  <c r="S1259" i="1"/>
  <c r="P1603" i="1"/>
  <c r="P1515" i="1"/>
  <c r="P1435" i="1"/>
  <c r="U495" i="1"/>
  <c r="P1031" i="1"/>
  <c r="U1051" i="1"/>
  <c r="U422" i="1"/>
  <c r="P262" i="1"/>
  <c r="S359" i="1"/>
  <c r="S438" i="1"/>
  <c r="S1098" i="1"/>
  <c r="S1255" i="1"/>
  <c r="V592" i="1"/>
  <c r="P1726" i="1"/>
  <c r="S1666" i="1"/>
  <c r="U915" i="1"/>
  <c r="U680" i="1"/>
  <c r="P977" i="1"/>
  <c r="S1070" i="1"/>
  <c r="V1111" i="1"/>
  <c r="S1147" i="1"/>
  <c r="U1178" i="1"/>
  <c r="S1293" i="1"/>
  <c r="U1325" i="1"/>
  <c r="P1341" i="1"/>
  <c r="P1597" i="1"/>
  <c r="P1557" i="1"/>
  <c r="P1513" i="1"/>
  <c r="P1465" i="1"/>
  <c r="P1401" i="1"/>
  <c r="V600" i="1"/>
  <c r="P1724" i="1"/>
  <c r="S1375" i="1"/>
  <c r="U507" i="1"/>
  <c r="P1830" i="1"/>
  <c r="P1766" i="1"/>
  <c r="U947" i="1"/>
  <c r="S859" i="1"/>
  <c r="U823" i="1"/>
  <c r="U572" i="1"/>
  <c r="V775" i="1"/>
  <c r="P1853" i="1"/>
  <c r="P1014" i="1"/>
  <c r="U839" i="1"/>
  <c r="U454" i="1"/>
  <c r="S851" i="1"/>
  <c r="P1496" i="1"/>
  <c r="S1368" i="1"/>
  <c r="P1777" i="1"/>
  <c r="S1002" i="1"/>
  <c r="V406" i="1"/>
  <c r="S1676" i="1"/>
  <c r="P1049" i="1"/>
  <c r="S985" i="1"/>
  <c r="U907" i="1"/>
  <c r="S822" i="1"/>
  <c r="U736" i="1"/>
  <c r="V651" i="1"/>
  <c r="U556" i="1"/>
  <c r="V380" i="1"/>
  <c r="P761" i="1"/>
  <c r="P1709" i="1"/>
  <c r="V384" i="1"/>
  <c r="P893" i="1"/>
  <c r="P765" i="1"/>
  <c r="P669" i="1"/>
  <c r="P1725" i="1"/>
  <c r="P709" i="1"/>
  <c r="S252" i="1"/>
  <c r="P481" i="1"/>
  <c r="U940" i="1"/>
  <c r="S1646" i="1"/>
  <c r="U952" i="1"/>
  <c r="S782" i="1"/>
  <c r="U611" i="1"/>
  <c r="P897" i="1"/>
  <c r="P633" i="1"/>
  <c r="P529" i="1"/>
  <c r="P401" i="1"/>
  <c r="V931" i="1"/>
  <c r="V803" i="1"/>
  <c r="V988" i="1"/>
  <c r="S49" i="1"/>
  <c r="P1478" i="1"/>
  <c r="P1414" i="1"/>
  <c r="S1350" i="1"/>
  <c r="V590" i="1"/>
  <c r="P1799" i="1"/>
  <c r="P1735" i="1"/>
  <c r="S1671" i="1"/>
  <c r="P1044" i="1"/>
  <c r="S980" i="1"/>
  <c r="U900" i="1"/>
  <c r="U799" i="1"/>
  <c r="S682" i="1"/>
  <c r="S562" i="1"/>
  <c r="V382" i="1"/>
  <c r="P368" i="1"/>
  <c r="S959" i="1"/>
  <c r="S781" i="1"/>
  <c r="V386" i="1"/>
  <c r="P855" i="1"/>
  <c r="P687" i="1"/>
  <c r="S961" i="1"/>
  <c r="S877" i="1"/>
  <c r="S777" i="1"/>
  <c r="S549" i="1"/>
  <c r="S787" i="1"/>
  <c r="S699" i="1"/>
  <c r="S573" i="1"/>
  <c r="V895" i="1"/>
  <c r="V739" i="1"/>
  <c r="V360" i="1"/>
  <c r="S225" i="1"/>
  <c r="V986" i="1"/>
  <c r="V800" i="1"/>
  <c r="V852" i="1"/>
  <c r="V365" i="1"/>
  <c r="U276" i="1"/>
  <c r="V728" i="1"/>
  <c r="V713" i="1"/>
  <c r="S241" i="1"/>
  <c r="V861" i="1"/>
  <c r="V677" i="1"/>
  <c r="V902" i="1"/>
  <c r="V774" i="1"/>
  <c r="V351" i="1"/>
  <c r="U241" i="1"/>
  <c r="S641" i="1"/>
  <c r="S30" i="1"/>
  <c r="P135" i="1"/>
  <c r="S237" i="1"/>
  <c r="P386" i="1"/>
  <c r="P453" i="1"/>
  <c r="P511" i="1"/>
  <c r="S575" i="1"/>
  <c r="U634" i="1"/>
  <c r="U212" i="1"/>
  <c r="U203" i="1"/>
  <c r="V89" i="1"/>
  <c r="S635" i="1"/>
  <c r="V661" i="1"/>
  <c r="S633" i="1"/>
  <c r="P1636" i="1"/>
  <c r="V220" i="1"/>
  <c r="U78" i="1"/>
  <c r="V1726" i="1"/>
  <c r="P1096" i="1"/>
  <c r="P1590" i="1"/>
  <c r="V1568" i="1"/>
  <c r="V1539" i="1"/>
  <c r="V1496" i="1"/>
  <c r="V1432" i="1"/>
  <c r="U1368" i="1"/>
  <c r="U498" i="1"/>
  <c r="V1837" i="1"/>
  <c r="V1725" i="1"/>
  <c r="V1044" i="1"/>
  <c r="U901" i="1"/>
  <c r="U455" i="1"/>
  <c r="U1611" i="1"/>
  <c r="P1104" i="1"/>
  <c r="U1160" i="1"/>
  <c r="S1215" i="1"/>
  <c r="U1193" i="1"/>
  <c r="V1253" i="1"/>
  <c r="P1232" i="1"/>
  <c r="S1290" i="1"/>
  <c r="U1268" i="1"/>
  <c r="S1320" i="1"/>
  <c r="U1298" i="1"/>
  <c r="P1638" i="1"/>
  <c r="V1616" i="1"/>
  <c r="V1587" i="1"/>
  <c r="P1534" i="1"/>
  <c r="V1424" i="1"/>
  <c r="P567" i="1"/>
  <c r="V1709" i="1"/>
  <c r="S864" i="1"/>
  <c r="S354" i="1"/>
  <c r="U443" i="1"/>
  <c r="P605" i="1"/>
  <c r="P311" i="1"/>
  <c r="S439" i="1"/>
  <c r="V475" i="1"/>
  <c r="P587" i="1"/>
  <c r="S1030" i="1"/>
  <c r="U45" i="1"/>
  <c r="S1077" i="1"/>
  <c r="V1138" i="1"/>
  <c r="P1117" i="1"/>
  <c r="S1158" i="1"/>
  <c r="S1191" i="1"/>
  <c r="V1229" i="1"/>
  <c r="S1266" i="1"/>
  <c r="S1296" i="1"/>
  <c r="P1614" i="1"/>
  <c r="V1523" i="1"/>
  <c r="P535" i="1"/>
  <c r="U778" i="1"/>
  <c r="S17" i="1"/>
  <c r="P16" i="1"/>
  <c r="P21" i="1"/>
  <c r="P29" i="1"/>
  <c r="P36" i="1"/>
  <c r="P43" i="1"/>
  <c r="P52" i="1"/>
  <c r="P59" i="1"/>
  <c r="P67" i="1"/>
  <c r="S75" i="1"/>
  <c r="V629" i="1"/>
  <c r="U535" i="1"/>
  <c r="V407" i="1"/>
  <c r="P916" i="1"/>
  <c r="P788" i="1"/>
  <c r="P365" i="1"/>
  <c r="S1852" i="1"/>
  <c r="S1788" i="1"/>
  <c r="S1692" i="1"/>
  <c r="U1563" i="1"/>
  <c r="V1205" i="1"/>
  <c r="V1536" i="1"/>
  <c r="V1515" i="1"/>
  <c r="V1492" i="1"/>
  <c r="V1460" i="1"/>
  <c r="V1428" i="1"/>
  <c r="V1396" i="1"/>
  <c r="U1364" i="1"/>
  <c r="P470" i="1"/>
  <c r="P575" i="1"/>
  <c r="V595" i="1"/>
  <c r="V1833" i="1"/>
  <c r="V1781" i="1"/>
  <c r="V1717" i="1"/>
  <c r="U1653" i="1"/>
  <c r="V1036" i="1"/>
  <c r="U972" i="1"/>
  <c r="U885" i="1"/>
  <c r="U714" i="1"/>
  <c r="V391" i="1"/>
  <c r="U1547" i="1"/>
  <c r="V1801" i="1"/>
  <c r="V1769" i="1"/>
  <c r="V1737" i="1"/>
  <c r="V1705" i="1"/>
  <c r="U1673" i="1"/>
  <c r="U1641" i="1"/>
  <c r="S531" i="1"/>
  <c r="V1024" i="1"/>
  <c r="U992" i="1"/>
  <c r="S960" i="1"/>
  <c r="U917" i="1"/>
  <c r="U853" i="1"/>
  <c r="S768" i="1"/>
  <c r="U682" i="1"/>
  <c r="U551" i="1"/>
  <c r="P932" i="1"/>
  <c r="P676" i="1"/>
  <c r="V480" i="1"/>
  <c r="S1708" i="1"/>
  <c r="V1303" i="1"/>
  <c r="S1842" i="1"/>
  <c r="S1826" i="1"/>
  <c r="S1810" i="1"/>
  <c r="S1794" i="1"/>
  <c r="S1778" i="1"/>
  <c r="S1762" i="1"/>
  <c r="S1736" i="1"/>
  <c r="S1704" i="1"/>
  <c r="V1671" i="1"/>
  <c r="U1639" i="1"/>
  <c r="U1607" i="1"/>
  <c r="U1575" i="1"/>
  <c r="U1535" i="1"/>
  <c r="U1449" i="1"/>
  <c r="V1287" i="1"/>
  <c r="S281" i="1"/>
  <c r="S1854" i="1"/>
  <c r="S1816" i="1"/>
  <c r="S1768" i="1"/>
  <c r="S1700" i="1"/>
  <c r="U1619" i="1"/>
  <c r="U1523" i="1"/>
  <c r="V1271" i="1"/>
  <c r="P1220" i="1"/>
  <c r="S1332" i="1"/>
  <c r="P1347" i="1"/>
  <c r="P1359" i="1"/>
  <c r="P1375" i="1"/>
  <c r="S1510" i="1"/>
  <c r="S1520" i="1"/>
  <c r="S1532" i="1"/>
  <c r="S1540" i="1"/>
  <c r="S1550" i="1"/>
  <c r="S1562" i="1"/>
  <c r="S1572" i="1"/>
  <c r="S1582" i="1"/>
  <c r="S1594" i="1"/>
  <c r="P1602" i="1"/>
  <c r="S1612" i="1"/>
  <c r="S1624" i="1"/>
  <c r="S1634" i="1"/>
  <c r="P1645" i="1"/>
  <c r="P1657" i="1"/>
  <c r="P1667" i="1"/>
  <c r="P1677" i="1"/>
  <c r="U858" i="1"/>
  <c r="U805" i="1"/>
  <c r="S752" i="1"/>
  <c r="S688" i="1"/>
  <c r="V634" i="1"/>
  <c r="U581" i="1"/>
  <c r="V495" i="1"/>
  <c r="V415" i="1"/>
  <c r="P972" i="1"/>
  <c r="P876" i="1"/>
  <c r="P796" i="1"/>
  <c r="P716" i="1"/>
  <c r="P325" i="1"/>
  <c r="P80" i="1"/>
  <c r="U643" i="1"/>
  <c r="U1849" i="1"/>
  <c r="U1837" i="1"/>
  <c r="U1827" i="1"/>
  <c r="U1817" i="1"/>
  <c r="U1805" i="1"/>
  <c r="U1795" i="1"/>
  <c r="U1785" i="1"/>
  <c r="U1773" i="1"/>
  <c r="U1763" i="1"/>
  <c r="S1750" i="1"/>
  <c r="S1726" i="1"/>
  <c r="S1706" i="1"/>
  <c r="S1686" i="1"/>
  <c r="V1661" i="1"/>
  <c r="V1641" i="1"/>
  <c r="U1621" i="1"/>
  <c r="U1597" i="1"/>
  <c r="U1577" i="1"/>
  <c r="U1557" i="1"/>
  <c r="U1533" i="1"/>
  <c r="U1513" i="1"/>
  <c r="U1473" i="1"/>
  <c r="P1377" i="1"/>
  <c r="V1295" i="1"/>
  <c r="V1241" i="1"/>
  <c r="U1751" i="1"/>
  <c r="U1741" i="1"/>
  <c r="U1731" i="1"/>
  <c r="U1719" i="1"/>
  <c r="U1709" i="1"/>
  <c r="U1699" i="1"/>
  <c r="U1687" i="1"/>
  <c r="U1497" i="1"/>
  <c r="U1469" i="1"/>
  <c r="U1421" i="1"/>
  <c r="V1323" i="1"/>
  <c r="V1283" i="1"/>
  <c r="V1157" i="1"/>
  <c r="U1483" i="1"/>
  <c r="U1463" i="1"/>
  <c r="U1439" i="1"/>
  <c r="U1419" i="1"/>
  <c r="U1399" i="1"/>
  <c r="V1317" i="1"/>
  <c r="V1297" i="1"/>
  <c r="V1277" i="1"/>
  <c r="U1253" i="1"/>
  <c r="V1149" i="1"/>
  <c r="V1516" i="1"/>
  <c r="U291" i="1"/>
  <c r="P1150" i="1"/>
  <c r="S1055" i="1"/>
  <c r="U1131" i="1"/>
  <c r="U1121" i="1"/>
  <c r="U1111" i="1"/>
  <c r="U1099" i="1"/>
  <c r="P1089" i="1"/>
  <c r="P1079" i="1"/>
  <c r="U149" i="1"/>
  <c r="U370" i="1"/>
  <c r="P238" i="1"/>
  <c r="U425" i="1"/>
  <c r="V479" i="1"/>
  <c r="S1086" i="1"/>
  <c r="P1575" i="1"/>
  <c r="S967" i="1"/>
  <c r="U1234" i="1"/>
  <c r="U1222" i="1"/>
  <c r="V1212" i="1"/>
  <c r="V1202" i="1"/>
  <c r="V1190" i="1"/>
  <c r="V1180" i="1"/>
  <c r="V1170" i="1"/>
  <c r="V1158" i="1"/>
  <c r="U1054" i="1"/>
  <c r="S1122" i="1"/>
  <c r="V1097" i="1"/>
  <c r="V1077" i="1"/>
  <c r="U402" i="1"/>
  <c r="V470" i="1"/>
  <c r="S1078" i="1"/>
  <c r="P1768" i="1"/>
  <c r="V1316" i="1"/>
  <c r="V1306" i="1"/>
  <c r="V1296" i="1"/>
  <c r="V1284" i="1"/>
  <c r="V1274" i="1"/>
  <c r="V1264" i="1"/>
  <c r="S1253" i="1"/>
  <c r="S1243" i="1"/>
  <c r="S1223" i="1"/>
  <c r="P1200" i="1"/>
  <c r="P1180" i="1"/>
  <c r="P1160" i="1"/>
  <c r="S1116" i="1"/>
  <c r="V1073" i="1"/>
  <c r="V284" i="1"/>
  <c r="U1410" i="1"/>
  <c r="U1400" i="1"/>
  <c r="U1390" i="1"/>
  <c r="V1378" i="1"/>
  <c r="V1368" i="1"/>
  <c r="V1352" i="1"/>
  <c r="S1337" i="1"/>
  <c r="P1316" i="1"/>
  <c r="P1284" i="1"/>
  <c r="U1252" i="1"/>
  <c r="P1198" i="1"/>
  <c r="S1112" i="1"/>
  <c r="U1748" i="1"/>
  <c r="U1732" i="1"/>
  <c r="U1716" i="1"/>
  <c r="U1700" i="1"/>
  <c r="U1684" i="1"/>
  <c r="V1668" i="1"/>
  <c r="V1652" i="1"/>
  <c r="S1637" i="1"/>
  <c r="S1621" i="1"/>
  <c r="S1605" i="1"/>
  <c r="S1589" i="1"/>
  <c r="S1573" i="1"/>
  <c r="S1557" i="1"/>
  <c r="S1541" i="1"/>
  <c r="S1525" i="1"/>
  <c r="S1509" i="1"/>
  <c r="U1492" i="1"/>
  <c r="U1460" i="1"/>
  <c r="U1428" i="1"/>
  <c r="P1382" i="1"/>
  <c r="P1310" i="1"/>
  <c r="V1087" i="1"/>
  <c r="S1481" i="1"/>
  <c r="S1465" i="1"/>
  <c r="S1449" i="1"/>
  <c r="S1433" i="1"/>
  <c r="S1417" i="1"/>
  <c r="S1391" i="1"/>
  <c r="P1360" i="1"/>
  <c r="U1328" i="1"/>
  <c r="P1266" i="1"/>
  <c r="P1162" i="1"/>
  <c r="S1829" i="1"/>
  <c r="S1813" i="1"/>
  <c r="S1797" i="1"/>
  <c r="S1781" i="1"/>
  <c r="S1765" i="1"/>
  <c r="S1749" i="1"/>
  <c r="S1685" i="1"/>
  <c r="U1622" i="1"/>
  <c r="U1558" i="1"/>
  <c r="U1494" i="1"/>
  <c r="P1318" i="1"/>
  <c r="S1727" i="1"/>
  <c r="S1695" i="1"/>
  <c r="P1664" i="1"/>
  <c r="U1632" i="1"/>
  <c r="U1600" i="1"/>
  <c r="U1568" i="1"/>
  <c r="U1536" i="1"/>
  <c r="U1504" i="1"/>
  <c r="U1450" i="1"/>
  <c r="P1362" i="1"/>
  <c r="V1414" i="1"/>
  <c r="U1350" i="1"/>
  <c r="P547" i="1"/>
  <c r="V1819" i="1"/>
  <c r="V1755" i="1"/>
  <c r="V1691" i="1"/>
  <c r="V543" i="1"/>
  <c r="V1010" i="1"/>
  <c r="U941" i="1"/>
  <c r="S856" i="1"/>
  <c r="U770" i="1"/>
  <c r="U685" i="1"/>
  <c r="S600" i="1"/>
  <c r="U491" i="1"/>
  <c r="P1000" i="1"/>
  <c r="P872" i="1"/>
  <c r="P728" i="1"/>
  <c r="S1851" i="1"/>
  <c r="U1804" i="1"/>
  <c r="S1713" i="1"/>
  <c r="U1422" i="1"/>
  <c r="P361" i="1"/>
  <c r="P142" i="1"/>
  <c r="U15" i="1"/>
  <c r="U1842" i="1"/>
  <c r="U1818" i="1"/>
  <c r="U1786" i="1"/>
  <c r="U1754" i="1"/>
  <c r="P1642" i="1"/>
  <c r="U1514" i="1"/>
  <c r="U1247" i="1"/>
  <c r="U1231" i="1"/>
  <c r="P1215" i="1"/>
  <c r="P1199" i="1"/>
  <c r="P1183" i="1"/>
  <c r="P1167" i="1"/>
  <c r="P1151" i="1"/>
  <c r="S1154" i="1"/>
  <c r="S1187" i="1"/>
  <c r="V1222" i="1"/>
  <c r="U1259" i="1"/>
  <c r="V1334" i="1"/>
  <c r="V1604" i="1"/>
  <c r="P1562" i="1"/>
  <c r="V1519" i="1"/>
  <c r="V1466" i="1"/>
  <c r="U1354" i="1"/>
  <c r="V1695" i="1"/>
  <c r="U861" i="1"/>
  <c r="V499" i="1"/>
  <c r="V1410" i="1"/>
  <c r="P539" i="1"/>
  <c r="V1751" i="1"/>
  <c r="V559" i="1"/>
  <c r="S936" i="1"/>
  <c r="U765" i="1"/>
  <c r="U594" i="1"/>
  <c r="P992" i="1"/>
  <c r="P712" i="1"/>
  <c r="S1849" i="1"/>
  <c r="S1697" i="1"/>
  <c r="S1500" i="1"/>
  <c r="S1484" i="1"/>
  <c r="S1468" i="1"/>
  <c r="S1452" i="1"/>
  <c r="S1436" i="1"/>
  <c r="S1420" i="1"/>
  <c r="S1404" i="1"/>
  <c r="S1388" i="1"/>
  <c r="V1371" i="1"/>
  <c r="V1355" i="1"/>
  <c r="U1339" i="1"/>
  <c r="P1323" i="1"/>
  <c r="P1307" i="1"/>
  <c r="P1291" i="1"/>
  <c r="P1275" i="1"/>
  <c r="P1259" i="1"/>
  <c r="S1218" i="1"/>
  <c r="V1153" i="1"/>
  <c r="U1267" i="1"/>
  <c r="V1527" i="1"/>
  <c r="U925" i="1"/>
  <c r="S1244" i="1"/>
  <c r="V1211" i="1"/>
  <c r="V1179" i="1"/>
  <c r="V1147" i="1"/>
  <c r="S1179" i="1"/>
  <c r="S1324" i="1"/>
  <c r="V1596" i="1"/>
  <c r="V1511" i="1"/>
  <c r="U502" i="1"/>
  <c r="U797" i="1"/>
  <c r="P1065" i="1"/>
  <c r="V206" i="1"/>
  <c r="V31" i="1"/>
  <c r="U394" i="1"/>
  <c r="S66" i="1"/>
  <c r="P234" i="1"/>
  <c r="S149" i="1"/>
  <c r="V292" i="1"/>
  <c r="P320" i="1"/>
  <c r="S410" i="1"/>
  <c r="U1035" i="1"/>
  <c r="S1084" i="1"/>
  <c r="U1200" i="1"/>
  <c r="P1615" i="1"/>
  <c r="P1439" i="1"/>
  <c r="P1748" i="1"/>
  <c r="S1161" i="1"/>
  <c r="P1227" i="1"/>
  <c r="U1299" i="1"/>
  <c r="P1571" i="1"/>
  <c r="P1483" i="1"/>
  <c r="P1403" i="1"/>
  <c r="P1824" i="1"/>
  <c r="S305" i="1"/>
  <c r="U379" i="1"/>
  <c r="V291" i="1"/>
  <c r="P198" i="1"/>
  <c r="U409" i="1"/>
  <c r="S502" i="1"/>
  <c r="V1137" i="1"/>
  <c r="P1559" i="1"/>
  <c r="P1754" i="1"/>
  <c r="P1710" i="1"/>
  <c r="P1039" i="1"/>
  <c r="S830" i="1"/>
  <c r="U592" i="1"/>
  <c r="P681" i="1"/>
  <c r="V1139" i="1"/>
  <c r="S1171" i="1"/>
  <c r="U1206" i="1"/>
  <c r="P1241" i="1"/>
  <c r="S1277" i="1"/>
  <c r="U1309" i="1"/>
  <c r="P1625" i="1"/>
  <c r="P1581" i="1"/>
  <c r="P1541" i="1"/>
  <c r="P1497" i="1"/>
  <c r="P1445" i="1"/>
  <c r="S1373" i="1"/>
  <c r="P1828" i="1"/>
  <c r="S926" i="1"/>
  <c r="S1355" i="1"/>
  <c r="V612" i="1"/>
  <c r="P1810" i="1"/>
  <c r="P1736" i="1"/>
  <c r="S734" i="1"/>
  <c r="P103" i="1"/>
  <c r="S757" i="1"/>
  <c r="P899" i="1"/>
  <c r="U748" i="1"/>
  <c r="V494" i="1"/>
  <c r="P1765" i="1"/>
  <c r="S1665" i="1"/>
  <c r="S974" i="1"/>
  <c r="U732" i="1"/>
  <c r="P819" i="1"/>
  <c r="P437" i="1"/>
  <c r="P1456" i="1"/>
  <c r="U525" i="1"/>
  <c r="P1721" i="1"/>
  <c r="U908" i="1"/>
  <c r="S1656" i="1"/>
  <c r="P1029" i="1"/>
  <c r="S965" i="1"/>
  <c r="U880" i="1"/>
  <c r="U795" i="1"/>
  <c r="S710" i="1"/>
  <c r="V624" i="1"/>
  <c r="V516" i="1"/>
  <c r="P937" i="1"/>
  <c r="S287" i="1"/>
  <c r="U472" i="1"/>
  <c r="P981" i="1"/>
  <c r="P853" i="1"/>
  <c r="P689" i="1"/>
  <c r="U619" i="1"/>
  <c r="S786" i="1"/>
  <c r="P76" i="1"/>
  <c r="P168" i="1"/>
  <c r="P1817" i="1"/>
  <c r="U564" i="1"/>
  <c r="P1043" i="1"/>
  <c r="U899" i="1"/>
  <c r="U728" i="1"/>
  <c r="U544" i="1"/>
  <c r="P713" i="1"/>
  <c r="S613" i="1"/>
  <c r="S489" i="1"/>
  <c r="V1003" i="1"/>
  <c r="V891" i="1"/>
  <c r="V761" i="1"/>
  <c r="P1458" i="1"/>
  <c r="P1394" i="1"/>
  <c r="U529" i="1"/>
  <c r="P1843" i="1"/>
  <c r="P1779" i="1"/>
  <c r="P1715" i="1"/>
  <c r="S1651" i="1"/>
  <c r="P1024" i="1"/>
  <c r="U959" i="1"/>
  <c r="S874" i="1"/>
  <c r="S762" i="1"/>
  <c r="P650" i="1"/>
  <c r="V506" i="1"/>
  <c r="P907" i="1"/>
  <c r="S903" i="1"/>
  <c r="S669" i="1"/>
  <c r="P975" i="1"/>
  <c r="P799" i="1"/>
  <c r="S293" i="1"/>
  <c r="U635" i="1"/>
  <c r="S933" i="1"/>
  <c r="S849" i="1"/>
  <c r="S729" i="1"/>
  <c r="V983" i="1"/>
  <c r="S759" i="1"/>
  <c r="S675" i="1"/>
  <c r="S461" i="1"/>
  <c r="V783" i="1"/>
  <c r="V715" i="1"/>
  <c r="V332" i="1"/>
  <c r="S50" i="1"/>
  <c r="P508" i="1"/>
  <c r="V958" i="1"/>
  <c r="V704" i="1"/>
  <c r="V127" i="1"/>
  <c r="V796" i="1"/>
  <c r="S211" i="1"/>
  <c r="V968" i="1"/>
  <c r="V872" i="1"/>
  <c r="V945" i="1"/>
  <c r="V817" i="1"/>
  <c r="V858" i="1"/>
  <c r="V730" i="1"/>
  <c r="U306" i="1"/>
  <c r="U631" i="1"/>
  <c r="V147" i="1"/>
  <c r="S32" i="1"/>
  <c r="P139" i="1"/>
  <c r="S239" i="1"/>
  <c r="P387" i="1"/>
  <c r="S455" i="1"/>
  <c r="P512" i="1"/>
  <c r="P576" i="1"/>
  <c r="S624" i="1"/>
  <c r="U191" i="1"/>
  <c r="U198" i="1"/>
  <c r="S619" i="1"/>
  <c r="V107" i="1"/>
  <c r="S47" i="1"/>
  <c r="U1320" i="1"/>
  <c r="U351" i="1"/>
  <c r="V1216" i="1"/>
  <c r="V1506" i="1"/>
  <c r="S1101" i="1"/>
  <c r="P1088" i="1"/>
  <c r="P962" i="1"/>
  <c r="V22" i="1"/>
  <c r="U121" i="1"/>
  <c r="V1694" i="1"/>
  <c r="S91" i="1"/>
  <c r="S329" i="1"/>
  <c r="V1096" i="1"/>
  <c r="V1080" i="1"/>
  <c r="S804" i="1"/>
  <c r="U54" i="1"/>
  <c r="V187" i="1"/>
  <c r="U721" i="1"/>
  <c r="U361" i="1"/>
  <c r="P722" i="1"/>
  <c r="P1072" i="1"/>
  <c r="U545" i="1"/>
  <c r="S138" i="1"/>
  <c r="U93" i="1"/>
  <c r="U58" i="1"/>
  <c r="S120" i="1"/>
  <c r="U98" i="1"/>
  <c r="P1632" i="1"/>
  <c r="V1489" i="1"/>
  <c r="U945" i="1"/>
  <c r="U593" i="1"/>
  <c r="P734" i="1"/>
  <c r="U324" i="1"/>
  <c r="S115" i="1"/>
  <c r="S106" i="1"/>
  <c r="V20" i="1"/>
  <c r="U128" i="1"/>
  <c r="V15" i="1"/>
  <c r="V1822" i="1"/>
  <c r="V417" i="1"/>
  <c r="S107" i="1"/>
  <c r="V28" i="1"/>
  <c r="V308" i="1"/>
  <c r="U873" i="1"/>
  <c r="S262" i="1"/>
  <c r="U1104" i="1"/>
  <c r="S1040" i="1"/>
  <c r="U1026" i="1"/>
  <c r="V221" i="1"/>
  <c r="U138" i="1"/>
  <c r="U117" i="1"/>
  <c r="U61" i="1"/>
  <c r="P553" i="1"/>
  <c r="U849" i="1"/>
  <c r="U481" i="1"/>
  <c r="S311" i="1"/>
  <c r="V257" i="1"/>
  <c r="S131" i="1"/>
  <c r="U127" i="1"/>
  <c r="U76" i="1"/>
  <c r="U142" i="1"/>
  <c r="V1013" i="1"/>
  <c r="P798" i="1"/>
  <c r="S139" i="1"/>
  <c r="U116" i="1"/>
  <c r="V46" i="1"/>
  <c r="V464" i="1"/>
  <c r="S1115" i="1"/>
  <c r="V317" i="1"/>
  <c r="P1118" i="1"/>
  <c r="V1534" i="1"/>
  <c r="U500" i="1"/>
  <c r="V1774" i="1"/>
  <c r="U1646" i="1"/>
  <c r="U965" i="1"/>
  <c r="S860" i="1"/>
  <c r="U774" i="1"/>
  <c r="U689" i="1"/>
  <c r="S604" i="1"/>
  <c r="V497" i="1"/>
  <c r="P1006" i="1"/>
  <c r="P878" i="1"/>
  <c r="P750" i="1"/>
  <c r="P327" i="1"/>
  <c r="P663" i="1"/>
  <c r="U659" i="1"/>
  <c r="U430" i="1"/>
  <c r="V241" i="1"/>
  <c r="V56" i="1"/>
  <c r="S97" i="1"/>
  <c r="S113" i="1"/>
  <c r="S129" i="1"/>
  <c r="V249" i="1"/>
  <c r="U82" i="1"/>
  <c r="U108" i="1"/>
  <c r="S130" i="1"/>
  <c r="V13" i="1"/>
  <c r="U371" i="1"/>
  <c r="V489" i="1"/>
  <c r="P1238" i="1"/>
  <c r="V1854" i="1"/>
  <c r="V1045" i="1"/>
  <c r="S828" i="1"/>
  <c r="V657" i="1"/>
  <c r="U449" i="1"/>
  <c r="P830" i="1"/>
  <c r="S270" i="1"/>
  <c r="V275" i="1"/>
  <c r="S103" i="1"/>
  <c r="S135" i="1"/>
  <c r="P13" i="1"/>
  <c r="S90" i="1"/>
  <c r="U132" i="1"/>
  <c r="V264" i="1"/>
  <c r="U96" i="1"/>
  <c r="U125" i="1"/>
  <c r="P926" i="1"/>
  <c r="V201" i="1"/>
  <c r="S500" i="1"/>
  <c r="S764" i="1"/>
  <c r="P81" i="1"/>
  <c r="S100" i="1"/>
  <c r="P248" i="1"/>
  <c r="S206" i="1"/>
  <c r="U107" i="1"/>
  <c r="V1411" i="1"/>
  <c r="S185" i="1"/>
  <c r="U1203" i="1"/>
  <c r="U1369" i="1"/>
  <c r="V1806" i="1"/>
  <c r="S511" i="1"/>
  <c r="U902" i="1"/>
  <c r="S796" i="1"/>
  <c r="S668" i="1"/>
  <c r="U561" i="1"/>
  <c r="V401" i="1"/>
  <c r="P846" i="1"/>
  <c r="P686" i="1"/>
  <c r="P170" i="1"/>
  <c r="U171" i="1"/>
  <c r="V40" i="1"/>
  <c r="S101" i="1"/>
  <c r="S121" i="1"/>
  <c r="S141" i="1"/>
  <c r="P11" i="1"/>
  <c r="V205" i="1"/>
  <c r="U92" i="1"/>
  <c r="U119" i="1"/>
  <c r="V622" i="1"/>
  <c r="S419" i="1"/>
  <c r="U532" i="1"/>
  <c r="U981" i="1"/>
  <c r="U742" i="1"/>
  <c r="V513" i="1"/>
  <c r="P766" i="1"/>
  <c r="V225" i="1"/>
  <c r="S111" i="1"/>
  <c r="U100" i="1"/>
  <c r="S110" i="1"/>
  <c r="U50" i="1"/>
  <c r="V52" i="1"/>
  <c r="U1167" i="1"/>
  <c r="U678" i="1"/>
  <c r="U114" i="1"/>
  <c r="U1304" i="1"/>
  <c r="V32" i="1"/>
  <c r="S136" i="1"/>
  <c r="V501" i="1"/>
  <c r="P304" i="1"/>
  <c r="U1274" i="1"/>
  <c r="P480" i="1"/>
  <c r="V1742" i="1"/>
  <c r="V1029" i="1"/>
  <c r="U881" i="1"/>
  <c r="U753" i="1"/>
  <c r="V646" i="1"/>
  <c r="V529" i="1"/>
  <c r="P974" i="1"/>
  <c r="P814" i="1"/>
  <c r="P359" i="1"/>
  <c r="V209" i="1"/>
  <c r="U72" i="1"/>
  <c r="S105" i="1"/>
  <c r="S125" i="1"/>
  <c r="V18" i="1"/>
  <c r="S98" i="1"/>
  <c r="U124" i="1"/>
  <c r="S1284" i="1"/>
  <c r="U1652" i="1"/>
  <c r="U1059" i="1"/>
  <c r="V1790" i="1"/>
  <c r="U913" i="1"/>
  <c r="S700" i="1"/>
  <c r="V385" i="1"/>
  <c r="P702" i="1"/>
  <c r="V48" i="1"/>
  <c r="S119" i="1"/>
  <c r="U179" i="1"/>
  <c r="U111" i="1"/>
  <c r="U62" i="1"/>
  <c r="S118" i="1"/>
  <c r="U48" i="1"/>
  <c r="U183" i="1"/>
  <c r="S96" i="1"/>
  <c r="S134" i="1"/>
  <c r="V11" i="1"/>
  <c r="U68" i="1"/>
  <c r="U122" i="1"/>
  <c r="V1479" i="1"/>
  <c r="V37" i="1"/>
  <c r="U1207" i="1"/>
  <c r="S1113" i="1"/>
  <c r="U145" i="1"/>
  <c r="P219" i="1"/>
  <c r="S334" i="1"/>
  <c r="U1012" i="1"/>
  <c r="U1149" i="1"/>
  <c r="V1340" i="1"/>
  <c r="V1457" i="1"/>
  <c r="U1345" i="1"/>
  <c r="P537" i="1"/>
  <c r="V1814" i="1"/>
  <c r="V1750" i="1"/>
  <c r="V1686" i="1"/>
  <c r="V563" i="1"/>
  <c r="U1005" i="1"/>
  <c r="U934" i="1"/>
  <c r="V1597" i="1"/>
  <c r="S85" i="1"/>
  <c r="U182" i="1"/>
  <c r="U648" i="1"/>
  <c r="U1347" i="1"/>
  <c r="P82" i="1"/>
  <c r="S1107" i="1"/>
  <c r="V208" i="1"/>
  <c r="U376" i="1"/>
  <c r="P261" i="1"/>
  <c r="S405" i="1"/>
  <c r="V488" i="1"/>
  <c r="S432" i="1"/>
  <c r="S1034" i="1"/>
  <c r="S1067" i="1"/>
  <c r="U1174" i="1"/>
  <c r="V1248" i="1"/>
  <c r="S1315" i="1"/>
  <c r="P1588" i="1"/>
  <c r="V1502" i="1"/>
  <c r="U469" i="1"/>
  <c r="V1684" i="1"/>
  <c r="P1512" i="1"/>
  <c r="V1247" i="1"/>
  <c r="V1102" i="1"/>
  <c r="U1078" i="1"/>
  <c r="V450" i="1"/>
  <c r="P49" i="1"/>
  <c r="U330" i="1"/>
  <c r="U348" i="1"/>
  <c r="V51" i="1"/>
  <c r="U391" i="1"/>
  <c r="V242" i="1"/>
  <c r="U1124" i="1"/>
  <c r="U686" i="1"/>
  <c r="U1644" i="1"/>
  <c r="U528" i="1"/>
  <c r="S1186" i="1"/>
  <c r="V1610" i="1"/>
  <c r="V1391" i="1"/>
  <c r="P1110" i="1"/>
  <c r="U413" i="1"/>
  <c r="U352" i="1"/>
  <c r="U67" i="1"/>
  <c r="V252" i="1"/>
  <c r="U750" i="1"/>
  <c r="V1068" i="1"/>
  <c r="V1589" i="1"/>
  <c r="U1379" i="1"/>
  <c r="V1035" i="1"/>
  <c r="V413" i="1"/>
  <c r="S1127" i="1"/>
  <c r="P1098" i="1"/>
  <c r="P1066" i="1"/>
  <c r="U367" i="1"/>
  <c r="V297" i="1"/>
  <c r="V318" i="1"/>
  <c r="S65" i="1"/>
  <c r="P240" i="1"/>
  <c r="S178" i="1"/>
  <c r="S384" i="1"/>
  <c r="V298" i="1"/>
  <c r="P613" i="1"/>
  <c r="P295" i="1"/>
  <c r="S411" i="1"/>
  <c r="P595" i="1"/>
  <c r="S1023" i="1"/>
  <c r="U1084" i="1"/>
  <c r="U1056" i="1"/>
  <c r="P1114" i="1"/>
  <c r="S1164" i="1"/>
  <c r="S1198" i="1"/>
  <c r="V1232" i="1"/>
  <c r="U1269" i="1"/>
  <c r="S1299" i="1"/>
  <c r="V1614" i="1"/>
  <c r="P1572" i="1"/>
  <c r="V1529" i="1"/>
  <c r="V1481" i="1"/>
  <c r="V1417" i="1"/>
  <c r="U95" i="1"/>
  <c r="U129" i="1"/>
  <c r="U340" i="1"/>
  <c r="V44" i="1"/>
  <c r="U91" i="1"/>
  <c r="V270" i="1"/>
  <c r="V58" i="1"/>
  <c r="V1758" i="1"/>
  <c r="U64" i="1"/>
  <c r="U806" i="1"/>
  <c r="V250" i="1"/>
  <c r="P1620" i="1"/>
  <c r="V1710" i="1"/>
  <c r="U838" i="1"/>
  <c r="V625" i="1"/>
  <c r="P942" i="1"/>
  <c r="S292" i="1"/>
  <c r="U88" i="1"/>
  <c r="S133" i="1"/>
  <c r="V38" i="1"/>
  <c r="U135" i="1"/>
  <c r="V1231" i="1"/>
  <c r="V1577" i="1"/>
  <c r="U870" i="1"/>
  <c r="P958" i="1"/>
  <c r="V556" i="1"/>
  <c r="S127" i="1"/>
  <c r="V266" i="1"/>
  <c r="U385" i="1"/>
  <c r="S104" i="1"/>
  <c r="V261" i="1"/>
  <c r="U115" i="1"/>
  <c r="V30" i="1"/>
  <c r="U131" i="1"/>
  <c r="V295" i="1"/>
  <c r="V1525" i="1"/>
  <c r="S1099" i="1"/>
  <c r="P275" i="1"/>
  <c r="S447" i="1"/>
  <c r="P1132" i="1"/>
  <c r="S1326" i="1"/>
  <c r="V1409" i="1"/>
  <c r="U516" i="1"/>
  <c r="V1830" i="1"/>
  <c r="V1734" i="1"/>
  <c r="U1654" i="1"/>
  <c r="V1021" i="1"/>
  <c r="U1069" i="1"/>
  <c r="V472" i="1"/>
  <c r="U1289" i="1"/>
  <c r="U991" i="1"/>
  <c r="S1123" i="1"/>
  <c r="V293" i="1"/>
  <c r="S87" i="1"/>
  <c r="S171" i="1"/>
  <c r="S347" i="1"/>
  <c r="S510" i="1"/>
  <c r="S1081" i="1"/>
  <c r="S1160" i="1"/>
  <c r="U1285" i="1"/>
  <c r="V1609" i="1"/>
  <c r="V1473" i="1"/>
  <c r="U926" i="1"/>
  <c r="V1435" i="1"/>
  <c r="S1181" i="1"/>
  <c r="P1131" i="1"/>
  <c r="V451" i="1"/>
  <c r="S79" i="1"/>
  <c r="U396" i="1"/>
  <c r="V25" i="1"/>
  <c r="U173" i="1"/>
  <c r="P339" i="1"/>
  <c r="U557" i="1"/>
  <c r="V1708" i="1"/>
  <c r="S1298" i="1"/>
  <c r="V1541" i="1"/>
  <c r="U1085" i="1"/>
  <c r="U412" i="1"/>
  <c r="V303" i="1"/>
  <c r="V1804" i="1"/>
  <c r="V1546" i="1"/>
  <c r="V1780" i="1"/>
  <c r="U574" i="1"/>
  <c r="S1119" i="1"/>
  <c r="P1082" i="1"/>
  <c r="U180" i="1"/>
  <c r="U158" i="1"/>
  <c r="S512" i="1"/>
  <c r="P255" i="1"/>
  <c r="S164" i="1"/>
  <c r="S356" i="1"/>
  <c r="V458" i="1"/>
  <c r="P280" i="1"/>
  <c r="V449" i="1"/>
  <c r="U1030" i="1"/>
  <c r="U1077" i="1"/>
  <c r="V1128" i="1"/>
  <c r="U1170" i="1"/>
  <c r="U1187" i="1"/>
  <c r="U1290" i="1"/>
  <c r="S1310" i="1"/>
  <c r="P1604" i="1"/>
  <c r="V1550" i="1"/>
  <c r="V1497" i="1"/>
  <c r="V1401" i="1"/>
  <c r="V237" i="1"/>
  <c r="U377" i="1"/>
  <c r="U86" i="1"/>
  <c r="U97" i="1"/>
  <c r="S892" i="1"/>
  <c r="S108" i="1"/>
  <c r="U106" i="1"/>
  <c r="S116" i="1"/>
  <c r="U101" i="1"/>
  <c r="P616" i="1"/>
  <c r="S99" i="1"/>
  <c r="P636" i="1"/>
  <c r="U406" i="1"/>
  <c r="V1425" i="1"/>
  <c r="U1678" i="1"/>
  <c r="U817" i="1"/>
  <c r="U582" i="1"/>
  <c r="P910" i="1"/>
  <c r="S238" i="1"/>
  <c r="U369" i="1"/>
  <c r="S93" i="1"/>
  <c r="S137" i="1"/>
  <c r="U60" i="1"/>
  <c r="U140" i="1"/>
  <c r="S1194" i="1"/>
  <c r="V1393" i="1"/>
  <c r="U785" i="1"/>
  <c r="P894" i="1"/>
  <c r="U401" i="1"/>
  <c r="S143" i="1"/>
  <c r="V50" i="1"/>
  <c r="V213" i="1"/>
  <c r="U110" i="1"/>
  <c r="U52" i="1"/>
  <c r="V42" i="1"/>
  <c r="S124" i="1"/>
  <c r="S94" i="1"/>
  <c r="U141" i="1"/>
  <c r="P858" i="1"/>
  <c r="V232" i="1"/>
  <c r="V1824" i="1"/>
  <c r="P1070" i="1"/>
  <c r="S158" i="1"/>
  <c r="V461" i="1"/>
  <c r="P1103" i="1"/>
  <c r="V1598" i="1"/>
  <c r="U1377" i="1"/>
  <c r="P569" i="1"/>
  <c r="V1798" i="1"/>
  <c r="V1718" i="1"/>
  <c r="P584" i="1"/>
  <c r="U989" i="1"/>
  <c r="U809" i="1"/>
  <c r="V481" i="1"/>
  <c r="P109" i="1"/>
  <c r="P1568" i="1"/>
  <c r="V633" i="1"/>
  <c r="P1094" i="1"/>
  <c r="V265" i="1"/>
  <c r="P31" i="1"/>
  <c r="S377" i="1"/>
  <c r="P319" i="1"/>
  <c r="S1048" i="1"/>
  <c r="P1139" i="1"/>
  <c r="S1214" i="1"/>
  <c r="S1264" i="1"/>
  <c r="V1566" i="1"/>
  <c r="V1441" i="1"/>
  <c r="V1051" i="1"/>
  <c r="V1570" i="1"/>
  <c r="S1210" i="1"/>
  <c r="U1062" i="1"/>
  <c r="U439" i="1"/>
  <c r="S496" i="1"/>
  <c r="U162" i="1"/>
  <c r="U81" i="1"/>
  <c r="V200" i="1"/>
  <c r="U814" i="1"/>
  <c r="V1772" i="1"/>
  <c r="U1153" i="1"/>
  <c r="U585" i="1"/>
  <c r="U1300" i="1"/>
  <c r="S1047" i="1"/>
  <c r="U146" i="1"/>
  <c r="U153" i="1"/>
  <c r="V493" i="1"/>
  <c r="S1170" i="1"/>
  <c r="P1504" i="1"/>
  <c r="V1696" i="1"/>
  <c r="U1128" i="1"/>
  <c r="S1111" i="1"/>
  <c r="P1074" i="1"/>
  <c r="S520" i="1"/>
  <c r="U392" i="1"/>
  <c r="S80" i="1"/>
  <c r="P227" i="1"/>
  <c r="S150" i="1"/>
  <c r="U331" i="1"/>
  <c r="S341" i="1"/>
  <c r="S440" i="1"/>
  <c r="V562" i="1"/>
  <c r="S1016" i="1"/>
  <c r="U1070" i="1"/>
  <c r="P1121" i="1"/>
  <c r="U1154" i="1"/>
  <c r="S1177" i="1"/>
  <c r="S1280" i="1"/>
  <c r="V1335" i="1"/>
  <c r="V1593" i="1"/>
  <c r="P1540" i="1"/>
  <c r="V1465" i="1"/>
  <c r="V1385" i="1"/>
  <c r="V16" i="1"/>
  <c r="U126" i="1"/>
  <c r="U134" i="1"/>
  <c r="U144" i="1"/>
  <c r="E7" i="2"/>
  <c r="P65" i="1"/>
  <c r="S637" i="1"/>
  <c r="S25" i="1"/>
  <c r="U109" i="1"/>
  <c r="S649" i="1"/>
  <c r="V79" i="1"/>
  <c r="U637" i="1"/>
  <c r="U658" i="1"/>
  <c r="U25" i="1"/>
  <c r="V95" i="1"/>
  <c r="V111" i="1"/>
  <c r="V116" i="1"/>
  <c r="V132" i="1"/>
  <c r="V148" i="1"/>
  <c r="V164" i="1"/>
  <c r="V181" i="1"/>
  <c r="U202" i="1"/>
  <c r="U218" i="1"/>
  <c r="U234" i="1"/>
  <c r="U250" i="1"/>
  <c r="U266" i="1"/>
  <c r="U99" i="1"/>
  <c r="S123" i="1"/>
  <c r="U66" i="1"/>
  <c r="S112" i="1"/>
  <c r="V74" i="1"/>
  <c r="S627" i="1"/>
  <c r="S643" i="1"/>
  <c r="S659" i="1"/>
  <c r="S15" i="1"/>
  <c r="S31" i="1"/>
  <c r="S128" i="1"/>
  <c r="P60" i="1"/>
  <c r="U220" i="1"/>
  <c r="S16" i="1"/>
  <c r="V100" i="1"/>
  <c r="V123" i="1"/>
  <c r="U136" i="1"/>
  <c r="V229" i="1"/>
  <c r="V534" i="1"/>
  <c r="U997" i="1"/>
  <c r="U465" i="1"/>
  <c r="S109" i="1"/>
  <c r="V289" i="1"/>
  <c r="P1086" i="1"/>
  <c r="U614" i="1"/>
  <c r="U80" i="1"/>
  <c r="S122" i="1"/>
  <c r="V34" i="1"/>
  <c r="U56" i="1"/>
  <c r="S144" i="1"/>
  <c r="U155" i="1"/>
  <c r="U1108" i="1"/>
  <c r="U389" i="1"/>
  <c r="S1041" i="1"/>
  <c r="P1556" i="1"/>
  <c r="V589" i="1"/>
  <c r="V1702" i="1"/>
  <c r="U973" i="1"/>
  <c r="S1172" i="1"/>
  <c r="V1740" i="1"/>
  <c r="S1139" i="1"/>
  <c r="V287" i="1"/>
  <c r="V286" i="1"/>
  <c r="S1095" i="1"/>
  <c r="V1227" i="1"/>
  <c r="P1524" i="1"/>
  <c r="U1351" i="1"/>
  <c r="V1116" i="1"/>
  <c r="P253" i="1"/>
  <c r="V247" i="1"/>
  <c r="P331" i="1"/>
  <c r="V1011" i="1"/>
  <c r="S1268" i="1"/>
  <c r="P1138" i="1"/>
  <c r="V269" i="1"/>
  <c r="U1676" i="1"/>
  <c r="V593" i="1"/>
  <c r="S1135" i="1"/>
  <c r="V228" i="1"/>
  <c r="U436" i="1"/>
  <c r="P191" i="1"/>
  <c r="U415" i="1"/>
  <c r="V477" i="1"/>
  <c r="U1091" i="1"/>
  <c r="P1100" i="1"/>
  <c r="P1222" i="1"/>
  <c r="V1625" i="1"/>
  <c r="P1508" i="1"/>
  <c r="P670" i="1"/>
  <c r="S42" i="1"/>
  <c r="S645" i="1"/>
  <c r="S21" i="1"/>
  <c r="U49" i="1"/>
  <c r="U626" i="1"/>
  <c r="U653" i="1"/>
  <c r="U30" i="1"/>
  <c r="V99" i="1"/>
  <c r="V665" i="1"/>
  <c r="V128" i="1"/>
  <c r="V152" i="1"/>
  <c r="V172" i="1"/>
  <c r="U199" i="1"/>
  <c r="U222" i="1"/>
  <c r="U242" i="1"/>
  <c r="U262" i="1"/>
  <c r="U137" i="1"/>
  <c r="V233" i="1"/>
  <c r="S92" i="1"/>
  <c r="U120" i="1"/>
  <c r="U53" i="1"/>
  <c r="S623" i="1"/>
  <c r="S647" i="1"/>
  <c r="S27" i="1"/>
  <c r="U353" i="1"/>
  <c r="U70" i="1"/>
  <c r="U175" i="1"/>
  <c r="U1088" i="1"/>
  <c r="S924" i="1"/>
  <c r="V433" i="1"/>
  <c r="S117" i="1"/>
  <c r="U147" i="1"/>
  <c r="S390" i="1"/>
  <c r="S572" i="1"/>
  <c r="S95" i="1"/>
  <c r="U143" i="1"/>
  <c r="U89" i="1"/>
  <c r="U414" i="1"/>
  <c r="V245" i="1"/>
  <c r="V1043" i="1"/>
  <c r="U350" i="1"/>
  <c r="U1073" i="1"/>
  <c r="V1513" i="1"/>
  <c r="V1846" i="1"/>
  <c r="U1670" i="1"/>
  <c r="S956" i="1"/>
  <c r="U382" i="1"/>
  <c r="V1475" i="1"/>
  <c r="P1078" i="1"/>
  <c r="P233" i="1"/>
  <c r="P288" i="1"/>
  <c r="V1124" i="1"/>
  <c r="P1330" i="1"/>
  <c r="P601" i="1"/>
  <c r="V1626" i="1"/>
  <c r="U1092" i="1"/>
  <c r="U440" i="1"/>
  <c r="U434" i="1"/>
  <c r="V1836" i="1"/>
  <c r="U999" i="1"/>
  <c r="S357" i="1"/>
  <c r="V210" i="1"/>
  <c r="P1250" i="1"/>
  <c r="U889" i="1"/>
  <c r="S1103" i="1"/>
  <c r="V35" i="1"/>
  <c r="P37" i="1"/>
  <c r="S398" i="1"/>
  <c r="S326" i="1"/>
  <c r="U1044" i="1"/>
  <c r="S1063" i="1"/>
  <c r="S1144" i="1"/>
  <c r="U1258" i="1"/>
  <c r="V1582" i="1"/>
  <c r="V1449" i="1"/>
  <c r="S102" i="1"/>
  <c r="V78" i="1"/>
  <c r="S653" i="1"/>
  <c r="V62" i="1"/>
  <c r="S632" i="1"/>
  <c r="S36" i="1"/>
  <c r="P75" i="1"/>
  <c r="V103" i="1"/>
  <c r="P70" i="1"/>
  <c r="V136" i="1"/>
  <c r="V156" i="1"/>
  <c r="V177" i="1"/>
  <c r="U206" i="1"/>
  <c r="U226" i="1"/>
  <c r="U246" i="1"/>
  <c r="U270" i="1"/>
  <c r="U130" i="1"/>
  <c r="S126" i="1"/>
  <c r="P63" i="1"/>
  <c r="S631" i="1"/>
  <c r="S651" i="1"/>
  <c r="S11" i="1"/>
  <c r="S39" i="1"/>
  <c r="U90" i="1"/>
  <c r="U22" i="1"/>
  <c r="U252" i="1"/>
  <c r="S652" i="1"/>
  <c r="V92" i="1"/>
  <c r="V131" i="1"/>
  <c r="V153" i="1"/>
  <c r="V169" i="1"/>
  <c r="V184" i="1"/>
  <c r="U207" i="1"/>
  <c r="U223" i="1"/>
  <c r="U239" i="1"/>
  <c r="U255" i="1"/>
  <c r="U271" i="1"/>
  <c r="U163" i="1"/>
  <c r="V175" i="1"/>
  <c r="U244" i="1"/>
  <c r="U51" i="1"/>
  <c r="U646" i="1"/>
  <c r="U37" i="1"/>
  <c r="V90" i="1"/>
  <c r="V106" i="1"/>
  <c r="V668" i="1"/>
  <c r="V129" i="1"/>
  <c r="S657" i="1"/>
  <c r="U645" i="1"/>
  <c r="U33" i="1"/>
  <c r="V93" i="1"/>
  <c r="V114" i="1"/>
  <c r="V146" i="1"/>
  <c r="U629" i="1"/>
  <c r="V113" i="1"/>
  <c r="V162" i="1"/>
  <c r="U201" i="1"/>
  <c r="U232" i="1"/>
  <c r="U264" i="1"/>
  <c r="V61" i="1"/>
  <c r="S628" i="1"/>
  <c r="U649" i="1"/>
  <c r="U13" i="1"/>
  <c r="S607" i="1"/>
  <c r="S599" i="1"/>
  <c r="P590" i="1"/>
  <c r="S582" i="1"/>
  <c r="P574" i="1"/>
  <c r="S567" i="1"/>
  <c r="S559" i="1"/>
  <c r="S552" i="1"/>
  <c r="S546" i="1"/>
  <c r="S539" i="1"/>
  <c r="P534" i="1"/>
  <c r="S529" i="1"/>
  <c r="P523" i="1"/>
  <c r="P518" i="1"/>
  <c r="S513" i="1"/>
  <c r="P507" i="1"/>
  <c r="P502" i="1"/>
  <c r="S497" i="1"/>
  <c r="S491" i="1"/>
  <c r="S486" i="1"/>
  <c r="S480" i="1"/>
  <c r="S475" i="1"/>
  <c r="S470" i="1"/>
  <c r="S464" i="1"/>
  <c r="S459" i="1"/>
  <c r="S454" i="1"/>
  <c r="P448" i="1"/>
  <c r="P442" i="1"/>
  <c r="P435" i="1"/>
  <c r="P430" i="1"/>
  <c r="P423" i="1"/>
  <c r="P416" i="1"/>
  <c r="P410" i="1"/>
  <c r="P403" i="1"/>
  <c r="P398" i="1"/>
  <c r="P391" i="1"/>
  <c r="P384" i="1"/>
  <c r="P378" i="1"/>
  <c r="P372" i="1"/>
  <c r="P356" i="1"/>
  <c r="P340" i="1"/>
  <c r="S308" i="1"/>
  <c r="S280" i="1"/>
  <c r="S271" i="1"/>
  <c r="S263" i="1"/>
  <c r="S251" i="1"/>
  <c r="S245" i="1"/>
  <c r="S233" i="1"/>
  <c r="S223" i="1"/>
  <c r="S216" i="1"/>
  <c r="S205" i="1"/>
  <c r="S200" i="1"/>
  <c r="P182" i="1"/>
  <c r="P176" i="1"/>
  <c r="P165" i="1"/>
  <c r="P155" i="1"/>
  <c r="P148" i="1"/>
  <c r="P137" i="1"/>
  <c r="P131" i="1"/>
  <c r="P119" i="1"/>
  <c r="P111" i="1"/>
  <c r="P104" i="1"/>
  <c r="P94" i="1"/>
  <c r="P85" i="1"/>
  <c r="P77" i="1"/>
  <c r="P64" i="1"/>
  <c r="S54" i="1"/>
  <c r="S40" i="1"/>
  <c r="S29" i="1"/>
  <c r="S14" i="1"/>
  <c r="P990" i="1"/>
  <c r="V605" i="1"/>
  <c r="P782" i="1"/>
  <c r="P343" i="1"/>
  <c r="P1124" i="1"/>
  <c r="S362" i="1"/>
  <c r="U1361" i="1"/>
  <c r="V1053" i="1"/>
  <c r="V219" i="1"/>
  <c r="P1062" i="1"/>
  <c r="P489" i="1"/>
  <c r="V1630" i="1"/>
  <c r="U1254" i="1"/>
  <c r="U366" i="1"/>
  <c r="V429" i="1"/>
  <c r="V1744" i="1"/>
  <c r="S296" i="1"/>
  <c r="U745" i="1"/>
  <c r="V211" i="1"/>
  <c r="S369" i="1"/>
  <c r="S1037" i="1"/>
  <c r="S1209" i="1"/>
  <c r="V1561" i="1"/>
  <c r="V191" i="1"/>
  <c r="S621" i="1"/>
  <c r="V14" i="1"/>
  <c r="S140" i="1"/>
  <c r="U642" i="1"/>
  <c r="U41" i="1"/>
  <c r="V87" i="1"/>
  <c r="V120" i="1"/>
  <c r="V160" i="1"/>
  <c r="U210" i="1"/>
  <c r="U254" i="1"/>
  <c r="P86" i="1"/>
  <c r="U84" i="1"/>
  <c r="V272" i="1"/>
  <c r="U46" i="1"/>
  <c r="S639" i="1"/>
  <c r="S23" i="1"/>
  <c r="S53" i="1"/>
  <c r="V142" i="1"/>
  <c r="P71" i="1"/>
  <c r="V139" i="1"/>
  <c r="V161" i="1"/>
  <c r="V180" i="1"/>
  <c r="U211" i="1"/>
  <c r="U231" i="1"/>
  <c r="U251" i="1"/>
  <c r="U274" i="1"/>
  <c r="V126" i="1"/>
  <c r="U228" i="1"/>
  <c r="U657" i="1"/>
  <c r="V94" i="1"/>
  <c r="V660" i="1"/>
  <c r="V125" i="1"/>
  <c r="S656" i="1"/>
  <c r="V109" i="1"/>
  <c r="V138" i="1"/>
  <c r="V70" i="1"/>
  <c r="S12" i="1"/>
  <c r="V118" i="1"/>
  <c r="V179" i="1"/>
  <c r="U224" i="1"/>
  <c r="U272" i="1"/>
  <c r="U44" i="1"/>
  <c r="U633" i="1"/>
  <c r="S660" i="1"/>
  <c r="U34" i="1"/>
  <c r="P606" i="1"/>
  <c r="S595" i="1"/>
  <c r="S583" i="1"/>
  <c r="S571" i="1"/>
  <c r="S563" i="1"/>
  <c r="S554" i="1"/>
  <c r="S544" i="1"/>
  <c r="S536" i="1"/>
  <c r="P530" i="1"/>
  <c r="P522" i="1"/>
  <c r="P515" i="1"/>
  <c r="P510" i="1"/>
  <c r="S501" i="1"/>
  <c r="P495" i="1"/>
  <c r="S487" i="1"/>
  <c r="S479" i="1"/>
  <c r="S472" i="1"/>
  <c r="S466" i="1"/>
  <c r="S458" i="1"/>
  <c r="S451" i="1"/>
  <c r="P443" i="1"/>
  <c r="P434" i="1"/>
  <c r="P426" i="1"/>
  <c r="P418" i="1"/>
  <c r="P408" i="1"/>
  <c r="P400" i="1"/>
  <c r="P392" i="1"/>
  <c r="P383" i="1"/>
  <c r="P375" i="1"/>
  <c r="P358" i="1"/>
  <c r="P332" i="1"/>
  <c r="S289" i="1"/>
  <c r="S273" i="1"/>
  <c r="S261" i="1"/>
  <c r="S248" i="1"/>
  <c r="S235" i="1"/>
  <c r="S221" i="1"/>
  <c r="S213" i="1"/>
  <c r="S201" i="1"/>
  <c r="P180" i="1"/>
  <c r="P169" i="1"/>
  <c r="P161" i="1"/>
  <c r="P147" i="1"/>
  <c r="P133" i="1"/>
  <c r="P121" i="1"/>
  <c r="P110" i="1"/>
  <c r="P100" i="1"/>
  <c r="P88" i="1"/>
  <c r="P74" i="1"/>
  <c r="S57" i="1"/>
  <c r="S45" i="1"/>
  <c r="S28" i="1"/>
  <c r="P552" i="1"/>
  <c r="P602" i="1"/>
  <c r="P542" i="1"/>
  <c r="V667" i="1"/>
  <c r="V112" i="1"/>
  <c r="V155" i="1"/>
  <c r="U186" i="1"/>
  <c r="U225" i="1"/>
  <c r="U257" i="1"/>
  <c r="U94" i="1"/>
  <c r="U42" i="1"/>
  <c r="S642" i="1"/>
  <c r="U35" i="1"/>
  <c r="P664" i="1"/>
  <c r="S227" i="1"/>
  <c r="U292" i="1"/>
  <c r="U311" i="1"/>
  <c r="V327" i="1"/>
  <c r="V343" i="1"/>
  <c r="V359" i="1"/>
  <c r="V670" i="1"/>
  <c r="V686" i="1"/>
  <c r="V702" i="1"/>
  <c r="V718" i="1"/>
  <c r="V734" i="1"/>
  <c r="V750" i="1"/>
  <c r="V766" i="1"/>
  <c r="V782" i="1"/>
  <c r="V798" i="1"/>
  <c r="V814" i="1"/>
  <c r="V830" i="1"/>
  <c r="V846" i="1"/>
  <c r="V862" i="1"/>
  <c r="V878" i="1"/>
  <c r="V894" i="1"/>
  <c r="V910" i="1"/>
  <c r="V926" i="1"/>
  <c r="V712" i="1"/>
  <c r="V1004" i="1"/>
  <c r="S283" i="1"/>
  <c r="V350" i="1"/>
  <c r="V709" i="1"/>
  <c r="V749" i="1"/>
  <c r="V773" i="1"/>
  <c r="V789" i="1"/>
  <c r="V805" i="1"/>
  <c r="V821" i="1"/>
  <c r="V837" i="1"/>
  <c r="V853" i="1"/>
  <c r="V869" i="1"/>
  <c r="V885" i="1"/>
  <c r="V901" i="1"/>
  <c r="V917" i="1"/>
  <c r="V933" i="1"/>
  <c r="V949" i="1"/>
  <c r="V965" i="1"/>
  <c r="V981" i="1"/>
  <c r="U644" i="1"/>
  <c r="S452" i="1"/>
  <c r="V964" i="1"/>
  <c r="V808" i="1"/>
  <c r="P69" i="1"/>
  <c r="U29" i="1"/>
  <c r="V697" i="1"/>
  <c r="V370" i="1"/>
  <c r="V338" i="1"/>
  <c r="U305" i="1"/>
  <c r="S209" i="1"/>
  <c r="S634" i="1"/>
  <c r="V36" i="1"/>
  <c r="P436" i="1"/>
  <c r="V992" i="1"/>
  <c r="V960" i="1"/>
  <c r="V920" i="1"/>
  <c r="V792" i="1"/>
  <c r="V369" i="1"/>
  <c r="U284" i="1"/>
  <c r="U641" i="1"/>
  <c r="V88" i="1"/>
  <c r="V174" i="1"/>
  <c r="U245" i="1"/>
  <c r="S658" i="1"/>
  <c r="S274" i="1"/>
  <c r="U317" i="1"/>
  <c r="V349" i="1"/>
  <c r="V676" i="1"/>
  <c r="V708" i="1"/>
  <c r="P862" i="1"/>
  <c r="V1838" i="1"/>
  <c r="P718" i="1"/>
  <c r="P138" i="1"/>
  <c r="V296" i="1"/>
  <c r="U429" i="1"/>
  <c r="P464" i="1"/>
  <c r="V1037" i="1"/>
  <c r="U878" i="1"/>
  <c r="S504" i="1"/>
  <c r="S1020" i="1"/>
  <c r="V1545" i="1"/>
  <c r="U1161" i="1"/>
  <c r="U181" i="1"/>
  <c r="U942" i="1"/>
  <c r="S1148" i="1"/>
  <c r="U979" i="1"/>
  <c r="S1109" i="1"/>
  <c r="U364" i="1"/>
  <c r="U445" i="1"/>
  <c r="S48" i="1"/>
  <c r="V1243" i="1"/>
  <c r="V1518" i="1"/>
  <c r="P914" i="1"/>
  <c r="S629" i="1"/>
  <c r="S648" i="1"/>
  <c r="V91" i="1"/>
  <c r="V124" i="1"/>
  <c r="V168" i="1"/>
  <c r="U214" i="1"/>
  <c r="U258" i="1"/>
  <c r="U446" i="1"/>
  <c r="O7" i="2"/>
  <c r="V82" i="1"/>
  <c r="S655" i="1"/>
  <c r="V183" i="1"/>
  <c r="V108" i="1"/>
  <c r="V145" i="1"/>
  <c r="V165" i="1"/>
  <c r="U188" i="1"/>
  <c r="U215" i="1"/>
  <c r="U235" i="1"/>
  <c r="U259" i="1"/>
  <c r="U278" i="1"/>
  <c r="V158" i="1"/>
  <c r="U260" i="1"/>
  <c r="V76" i="1"/>
  <c r="V98" i="1"/>
  <c r="V664" i="1"/>
  <c r="V133" i="1"/>
  <c r="S625" i="1"/>
  <c r="V73" i="1"/>
  <c r="V663" i="1"/>
  <c r="V154" i="1"/>
  <c r="U38" i="1"/>
  <c r="V134" i="1"/>
  <c r="U187" i="1"/>
  <c r="U240" i="1"/>
  <c r="U279" i="1"/>
  <c r="V71" i="1"/>
  <c r="U638" i="1"/>
  <c r="S603" i="1"/>
  <c r="S591" i="1"/>
  <c r="S579" i="1"/>
  <c r="S570" i="1"/>
  <c r="S560" i="1"/>
  <c r="S551" i="1"/>
  <c r="S543" i="1"/>
  <c r="S535" i="1"/>
  <c r="P528" i="1"/>
  <c r="P520" i="1"/>
  <c r="P514" i="1"/>
  <c r="P506" i="1"/>
  <c r="P499" i="1"/>
  <c r="P494" i="1"/>
  <c r="P485" i="1"/>
  <c r="S478" i="1"/>
  <c r="S471" i="1"/>
  <c r="S463" i="1"/>
  <c r="S456" i="1"/>
  <c r="S450" i="1"/>
  <c r="P440" i="1"/>
  <c r="P432" i="1"/>
  <c r="P424" i="1"/>
  <c r="P415" i="1"/>
  <c r="P407" i="1"/>
  <c r="P399" i="1"/>
  <c r="P390" i="1"/>
  <c r="P382" i="1"/>
  <c r="P374" i="1"/>
  <c r="P350" i="1"/>
  <c r="P324" i="1"/>
  <c r="S284" i="1"/>
  <c r="S267" i="1"/>
  <c r="S255" i="1"/>
  <c r="S247" i="1"/>
  <c r="S232" i="1"/>
  <c r="S219" i="1"/>
  <c r="S207" i="1"/>
  <c r="S198" i="1"/>
  <c r="P179" i="1"/>
  <c r="P167" i="1"/>
  <c r="P153" i="1"/>
  <c r="P145" i="1"/>
  <c r="P132" i="1"/>
  <c r="P117" i="1"/>
  <c r="P108" i="1"/>
  <c r="P95" i="1"/>
  <c r="P83" i="1"/>
  <c r="P72" i="1"/>
  <c r="S55" i="1"/>
  <c r="S38" i="1"/>
  <c r="S24" i="1"/>
  <c r="P544" i="1"/>
  <c r="S566" i="1"/>
  <c r="S640" i="1"/>
  <c r="U204" i="1"/>
  <c r="V119" i="1"/>
  <c r="V163" i="1"/>
  <c r="U200" i="1"/>
  <c r="U233" i="1"/>
  <c r="U265" i="1"/>
  <c r="V75" i="1"/>
  <c r="U652" i="1"/>
  <c r="P127" i="1"/>
  <c r="S259" i="1"/>
  <c r="U296" i="1"/>
  <c r="U315" i="1"/>
  <c r="V331" i="1"/>
  <c r="V347" i="1"/>
  <c r="V363" i="1"/>
  <c r="V674" i="1"/>
  <c r="V690" i="1"/>
  <c r="V706" i="1"/>
  <c r="V722" i="1"/>
  <c r="V738" i="1"/>
  <c r="V754" i="1"/>
  <c r="V770" i="1"/>
  <c r="V786" i="1"/>
  <c r="V802" i="1"/>
  <c r="V818" i="1"/>
  <c r="V834" i="1"/>
  <c r="V850" i="1"/>
  <c r="V866" i="1"/>
  <c r="V882" i="1"/>
  <c r="V898" i="1"/>
  <c r="V914" i="1"/>
  <c r="V930" i="1"/>
  <c r="V104" i="1"/>
  <c r="V840" i="1"/>
  <c r="S484" i="1"/>
  <c r="U11" i="1"/>
  <c r="U299" i="1"/>
  <c r="V366" i="1"/>
  <c r="V725" i="1"/>
  <c r="V757" i="1"/>
  <c r="V777" i="1"/>
  <c r="V793" i="1"/>
  <c r="V809" i="1"/>
  <c r="V825" i="1"/>
  <c r="V841" i="1"/>
  <c r="V857" i="1"/>
  <c r="V873" i="1"/>
  <c r="V889" i="1"/>
  <c r="V905" i="1"/>
  <c r="V921" i="1"/>
  <c r="V937" i="1"/>
  <c r="V953" i="1"/>
  <c r="V969" i="1"/>
  <c r="V985" i="1"/>
  <c r="U57" i="1"/>
  <c r="P388" i="1"/>
  <c r="V948" i="1"/>
  <c r="V744" i="1"/>
  <c r="V721" i="1"/>
  <c r="V689" i="1"/>
  <c r="V362" i="1"/>
  <c r="V330" i="1"/>
  <c r="U295" i="1"/>
  <c r="P141" i="1"/>
  <c r="V69" i="1"/>
  <c r="P532" i="1"/>
  <c r="P404" i="1"/>
  <c r="V984" i="1"/>
  <c r="V952" i="1"/>
  <c r="V888" i="1"/>
  <c r="V760" i="1"/>
  <c r="V337" i="1"/>
  <c r="U221" i="1"/>
  <c r="V666" i="1"/>
  <c r="U190" i="1"/>
  <c r="U261" i="1"/>
  <c r="U24" i="1"/>
  <c r="P114" i="1"/>
  <c r="U290" i="1"/>
  <c r="V325" i="1"/>
  <c r="V357" i="1"/>
  <c r="V684" i="1"/>
  <c r="V716" i="1"/>
  <c r="V748" i="1"/>
  <c r="V780" i="1"/>
  <c r="V812" i="1"/>
  <c r="V844" i="1"/>
  <c r="V876" i="1"/>
  <c r="V908" i="1"/>
  <c r="U47" i="1"/>
  <c r="V167" i="1"/>
  <c r="U647" i="1"/>
  <c r="P668" i="1"/>
  <c r="V329" i="1"/>
  <c r="V688" i="1"/>
  <c r="V752" i="1"/>
  <c r="V816" i="1"/>
  <c r="V880" i="1"/>
  <c r="V934" i="1"/>
  <c r="V950" i="1"/>
  <c r="V966" i="1"/>
  <c r="V982" i="1"/>
  <c r="V998" i="1"/>
  <c r="P396" i="1"/>
  <c r="S460" i="1"/>
  <c r="P524" i="1"/>
  <c r="U628" i="1"/>
  <c r="U16" i="1"/>
  <c r="P96" i="1"/>
  <c r="S188" i="1"/>
  <c r="U285" i="1"/>
  <c r="U303" i="1"/>
  <c r="U320" i="1"/>
  <c r="V336" i="1"/>
  <c r="V352" i="1"/>
  <c r="V368" i="1"/>
  <c r="V679" i="1"/>
  <c r="V695" i="1"/>
  <c r="V711" i="1"/>
  <c r="V727" i="1"/>
  <c r="V743" i="1"/>
  <c r="V759" i="1"/>
  <c r="V737" i="1"/>
  <c r="V815" i="1"/>
  <c r="V879" i="1"/>
  <c r="V943" i="1"/>
  <c r="V997" i="1"/>
  <c r="P413" i="1"/>
  <c r="S477" i="1"/>
  <c r="S541" i="1"/>
  <c r="S605" i="1"/>
  <c r="P639" i="1"/>
  <c r="P655" i="1"/>
  <c r="S671" i="1"/>
  <c r="S687" i="1"/>
  <c r="S703" i="1"/>
  <c r="S719" i="1"/>
  <c r="S735" i="1"/>
  <c r="S751" i="1"/>
  <c r="S767" i="1"/>
  <c r="S783" i="1"/>
  <c r="S799" i="1"/>
  <c r="V753" i="1"/>
  <c r="V887" i="1"/>
  <c r="V1001" i="1"/>
  <c r="S485" i="1"/>
  <c r="S611" i="1"/>
  <c r="P657" i="1"/>
  <c r="S689" i="1"/>
  <c r="S721" i="1"/>
  <c r="S753" i="1"/>
  <c r="S785" i="1"/>
  <c r="S809" i="1"/>
  <c r="S825" i="1"/>
  <c r="S841" i="1"/>
  <c r="S857" i="1"/>
  <c r="S873" i="1"/>
  <c r="S889" i="1"/>
  <c r="S905" i="1"/>
  <c r="S921" i="1"/>
  <c r="S937" i="1"/>
  <c r="S953" i="1"/>
  <c r="S43" i="1"/>
  <c r="U39" i="1"/>
  <c r="P665" i="1"/>
  <c r="S240" i="1"/>
  <c r="P328" i="1"/>
  <c r="P679" i="1"/>
  <c r="P711" i="1"/>
  <c r="P743" i="1"/>
  <c r="P775" i="1"/>
  <c r="P807" i="1"/>
  <c r="P839" i="1"/>
  <c r="P871" i="1"/>
  <c r="P903" i="1"/>
  <c r="P935" i="1"/>
  <c r="P967" i="1"/>
  <c r="P999" i="1"/>
  <c r="V394" i="1"/>
  <c r="V807" i="1"/>
  <c r="P405" i="1"/>
  <c r="P635" i="1"/>
  <c r="S701" i="1"/>
  <c r="S765" i="1"/>
  <c r="S815" i="1"/>
  <c r="S847" i="1"/>
  <c r="S879" i="1"/>
  <c r="S911" i="1"/>
  <c r="S943" i="1"/>
  <c r="S256" i="1"/>
  <c r="P683" i="1"/>
  <c r="P747" i="1"/>
  <c r="P811" i="1"/>
  <c r="P875" i="1"/>
  <c r="P939" i="1"/>
  <c r="P1003" i="1"/>
  <c r="V418" i="1"/>
  <c r="U450" i="1"/>
  <c r="U482" i="1"/>
  <c r="V514" i="1"/>
  <c r="U546" i="1"/>
  <c r="U575" i="1"/>
  <c r="U599" i="1"/>
  <c r="V623" i="1"/>
  <c r="V644" i="1"/>
  <c r="S666" i="1"/>
  <c r="U687" i="1"/>
  <c r="U708" i="1"/>
  <c r="S730" i="1"/>
  <c r="U751" i="1"/>
  <c r="U772" i="1"/>
  <c r="S794" i="1"/>
  <c r="U815" i="1"/>
  <c r="U836" i="1"/>
  <c r="S858" i="1"/>
  <c r="S732" i="1"/>
  <c r="U103" i="1"/>
  <c r="S132" i="1"/>
  <c r="U830" i="1"/>
  <c r="V1782" i="1"/>
  <c r="V1736" i="1"/>
  <c r="V1110" i="1"/>
  <c r="S1026" i="1"/>
  <c r="V1084" i="1"/>
  <c r="S1319" i="1"/>
  <c r="P269" i="1"/>
  <c r="P1135" i="1"/>
  <c r="V1433" i="1"/>
  <c r="V140" i="1"/>
  <c r="U230" i="1"/>
  <c r="V54" i="1"/>
  <c r="V662" i="1"/>
  <c r="V173" i="1"/>
  <c r="U219" i="1"/>
  <c r="U263" i="1"/>
  <c r="U275" i="1"/>
  <c r="U21" i="1"/>
  <c r="V102" i="1"/>
  <c r="V137" i="1"/>
  <c r="U17" i="1"/>
  <c r="V122" i="1"/>
  <c r="V65" i="1"/>
  <c r="U208" i="1"/>
  <c r="U118" i="1"/>
  <c r="S644" i="1"/>
  <c r="S587" i="1"/>
  <c r="P568" i="1"/>
  <c r="S550" i="1"/>
  <c r="S533" i="1"/>
  <c r="P519" i="1"/>
  <c r="P504" i="1"/>
  <c r="S490" i="1"/>
  <c r="P477" i="1"/>
  <c r="S462" i="1"/>
  <c r="P447" i="1"/>
  <c r="P431" i="1"/>
  <c r="P414" i="1"/>
  <c r="P395" i="1"/>
  <c r="P379" i="1"/>
  <c r="P348" i="1"/>
  <c r="S279" i="1"/>
  <c r="S253" i="1"/>
  <c r="S231" i="1"/>
  <c r="S203" i="1"/>
  <c r="P178" i="1"/>
  <c r="P151" i="1"/>
  <c r="P129" i="1"/>
  <c r="P106" i="1"/>
  <c r="P79" i="1"/>
  <c r="S51" i="1"/>
  <c r="S22" i="1"/>
  <c r="P558" i="1"/>
  <c r="V96" i="1"/>
  <c r="V178" i="1"/>
  <c r="U249" i="1"/>
  <c r="U19" i="1"/>
  <c r="P98" i="1"/>
  <c r="U288" i="1"/>
  <c r="V323" i="1"/>
  <c r="V355" i="1"/>
  <c r="V682" i="1"/>
  <c r="V714" i="1"/>
  <c r="V746" i="1"/>
  <c r="V778" i="1"/>
  <c r="V810" i="1"/>
  <c r="V842" i="1"/>
  <c r="V874" i="1"/>
  <c r="V906" i="1"/>
  <c r="V972" i="1"/>
  <c r="V693" i="1"/>
  <c r="V769" i="1"/>
  <c r="V801" i="1"/>
  <c r="V833" i="1"/>
  <c r="V865" i="1"/>
  <c r="V897" i="1"/>
  <c r="V929" i="1"/>
  <c r="V961" i="1"/>
  <c r="P666" i="1"/>
  <c r="V980" i="1"/>
  <c r="U321" i="1"/>
  <c r="V705" i="1"/>
  <c r="V346" i="1"/>
  <c r="S269" i="1"/>
  <c r="V1000" i="1"/>
  <c r="V936" i="1"/>
  <c r="V696" i="1"/>
  <c r="V159" i="1"/>
  <c r="U636" i="1"/>
  <c r="U309" i="1"/>
  <c r="V373" i="1"/>
  <c r="V732" i="1"/>
  <c r="V772" i="1"/>
  <c r="V820" i="1"/>
  <c r="V860" i="1"/>
  <c r="V900" i="1"/>
  <c r="U237" i="1"/>
  <c r="V60" i="1"/>
  <c r="S243" i="1"/>
  <c r="V361" i="1"/>
  <c r="V736" i="1"/>
  <c r="V832" i="1"/>
  <c r="V912" i="1"/>
  <c r="V946" i="1"/>
  <c r="V970" i="1"/>
  <c r="V990" i="1"/>
  <c r="P380" i="1"/>
  <c r="S476" i="1"/>
  <c r="S556" i="1"/>
  <c r="V80" i="1"/>
  <c r="U32" i="1"/>
  <c r="P662" i="1"/>
  <c r="S257" i="1"/>
  <c r="U297" i="1"/>
  <c r="V324" i="1"/>
  <c r="V344" i="1"/>
  <c r="V364" i="1"/>
  <c r="V683" i="1"/>
  <c r="V703" i="1"/>
  <c r="V723" i="1"/>
  <c r="V747" i="1"/>
  <c r="V685" i="1"/>
  <c r="V831" i="1"/>
  <c r="V911" i="1"/>
  <c r="V989" i="1"/>
  <c r="P429" i="1"/>
  <c r="P509" i="1"/>
  <c r="S589" i="1"/>
  <c r="P643" i="1"/>
  <c r="S663" i="1"/>
  <c r="S683" i="1"/>
  <c r="S707" i="1"/>
  <c r="S727" i="1"/>
  <c r="S747" i="1"/>
  <c r="S771" i="1"/>
  <c r="S791" i="1"/>
  <c r="V358" i="1"/>
  <c r="V919" i="1"/>
  <c r="P421" i="1"/>
  <c r="S581" i="1"/>
  <c r="S665" i="1"/>
  <c r="S705" i="1"/>
  <c r="S745" i="1"/>
  <c r="S793" i="1"/>
  <c r="S817" i="1"/>
  <c r="S837" i="1"/>
  <c r="S861" i="1"/>
  <c r="S881" i="1"/>
  <c r="S901" i="1"/>
  <c r="S925" i="1"/>
  <c r="S945" i="1"/>
  <c r="S142" i="1"/>
  <c r="S18" i="1"/>
  <c r="S208" i="1"/>
  <c r="P344" i="1"/>
  <c r="P695" i="1"/>
  <c r="P735" i="1"/>
  <c r="P783" i="1"/>
  <c r="P823" i="1"/>
  <c r="P863" i="1"/>
  <c r="P911" i="1"/>
  <c r="P951" i="1"/>
  <c r="P991" i="1"/>
  <c r="V402" i="1"/>
  <c r="V935" i="1"/>
  <c r="S597" i="1"/>
  <c r="S717" i="1"/>
  <c r="S797" i="1"/>
  <c r="S839" i="1"/>
  <c r="S887" i="1"/>
  <c r="S927" i="1"/>
  <c r="V67" i="1"/>
  <c r="S187" i="1"/>
  <c r="P699" i="1"/>
  <c r="P779" i="1"/>
  <c r="P859" i="1"/>
  <c r="P955" i="1"/>
  <c r="V398" i="1"/>
  <c r="V442" i="1"/>
  <c r="U490" i="1"/>
  <c r="V530" i="1"/>
  <c r="U567" i="1"/>
  <c r="U607" i="1"/>
  <c r="P634" i="1"/>
  <c r="U660" i="1"/>
  <c r="U692" i="1"/>
  <c r="U719" i="1"/>
  <c r="S746" i="1"/>
  <c r="S778" i="1"/>
  <c r="U804" i="1"/>
  <c r="U831" i="1"/>
  <c r="U863" i="1"/>
  <c r="U884" i="1"/>
  <c r="S906" i="1"/>
  <c r="U927" i="1"/>
  <c r="U948" i="1"/>
  <c r="S968" i="1"/>
  <c r="S984" i="1"/>
  <c r="S1000" i="1"/>
  <c r="P1016" i="1"/>
  <c r="P1032" i="1"/>
  <c r="P1048" i="1"/>
  <c r="V561" i="1"/>
  <c r="S1643" i="1"/>
  <c r="S1659" i="1"/>
  <c r="S1675" i="1"/>
  <c r="P1691" i="1"/>
  <c r="P1707" i="1"/>
  <c r="P1723" i="1"/>
  <c r="P1739" i="1"/>
  <c r="P1755" i="1"/>
  <c r="P1771" i="1"/>
  <c r="P1787" i="1"/>
  <c r="P1803" i="1"/>
  <c r="P1819" i="1"/>
  <c r="P1835" i="1"/>
  <c r="P1851" i="1"/>
  <c r="V598" i="1"/>
  <c r="P554" i="1"/>
  <c r="U513" i="1"/>
  <c r="P473" i="1"/>
  <c r="S1354" i="1"/>
  <c r="S1370" i="1"/>
  <c r="P1386" i="1"/>
  <c r="P1402" i="1"/>
  <c r="P1418" i="1"/>
  <c r="P1434" i="1"/>
  <c r="P1450" i="1"/>
  <c r="P1466" i="1"/>
  <c r="P1482" i="1"/>
  <c r="U104" i="1"/>
  <c r="V77" i="1"/>
  <c r="S34" i="1"/>
  <c r="U253" i="1"/>
  <c r="S548" i="1"/>
  <c r="U310" i="1"/>
  <c r="V729" i="1"/>
  <c r="V779" i="1"/>
  <c r="V811" i="1"/>
  <c r="V843" i="1"/>
  <c r="V875" i="1"/>
  <c r="V907" i="1"/>
  <c r="V939" i="1"/>
  <c r="V971" i="1"/>
  <c r="V995" i="1"/>
  <c r="P377" i="1"/>
  <c r="P409" i="1"/>
  <c r="P441" i="1"/>
  <c r="S473" i="1"/>
  <c r="P505" i="1"/>
  <c r="S537" i="1"/>
  <c r="S569" i="1"/>
  <c r="S601" i="1"/>
  <c r="P621" i="1"/>
  <c r="P637" i="1"/>
  <c r="S1348" i="1"/>
  <c r="S260" i="1"/>
  <c r="P801" i="1"/>
  <c r="P929" i="1"/>
  <c r="V420" i="1"/>
  <c r="V512" i="1"/>
  <c r="S574" i="1"/>
  <c r="P622" i="1"/>
  <c r="U664" i="1"/>
  <c r="U707" i="1"/>
  <c r="S750" i="1"/>
  <c r="U792" i="1"/>
  <c r="U835" i="1"/>
  <c r="S878" i="1"/>
  <c r="U920" i="1"/>
  <c r="S963" i="1"/>
  <c r="S995" i="1"/>
  <c r="P1027" i="1"/>
  <c r="S505" i="1"/>
  <c r="S1654" i="1"/>
  <c r="S565" i="1"/>
  <c r="P851" i="1"/>
  <c r="U743" i="1"/>
  <c r="S978" i="1"/>
  <c r="S1669" i="1"/>
  <c r="P1753" i="1"/>
  <c r="V602" i="1"/>
  <c r="S1356" i="1"/>
  <c r="P1420" i="1"/>
  <c r="P1484" i="1"/>
  <c r="P73" i="1"/>
  <c r="P136" i="1"/>
  <c r="S204" i="1"/>
  <c r="S268" i="1"/>
  <c r="S310" i="1"/>
  <c r="P346" i="1"/>
  <c r="P685" i="1"/>
  <c r="P717" i="1"/>
  <c r="P749" i="1"/>
  <c r="P979" i="1"/>
  <c r="S994" i="1"/>
  <c r="P1769" i="1"/>
  <c r="S1364" i="1"/>
  <c r="P1492" i="1"/>
  <c r="P144" i="1"/>
  <c r="S275" i="1"/>
  <c r="P354" i="1"/>
  <c r="P721" i="1"/>
  <c r="P773" i="1"/>
  <c r="P805" i="1"/>
  <c r="P837" i="1"/>
  <c r="P869" i="1"/>
  <c r="P901" i="1"/>
  <c r="P933" i="1"/>
  <c r="P965" i="1"/>
  <c r="P997" i="1"/>
  <c r="V392" i="1"/>
  <c r="V424" i="1"/>
  <c r="U456" i="1"/>
  <c r="V502" i="1"/>
  <c r="P1801" i="1"/>
  <c r="P160" i="1"/>
  <c r="P370" i="1"/>
  <c r="P777" i="1"/>
  <c r="P841" i="1"/>
  <c r="P905" i="1"/>
  <c r="P969" i="1"/>
  <c r="V396" i="1"/>
  <c r="U460" i="1"/>
  <c r="V500" i="1"/>
  <c r="V532" i="1"/>
  <c r="U563" i="1"/>
  <c r="S590" i="1"/>
  <c r="S614" i="1"/>
  <c r="V635" i="1"/>
  <c r="V656" i="1"/>
  <c r="S678" i="1"/>
  <c r="U699" i="1"/>
  <c r="U720" i="1"/>
  <c r="S742" i="1"/>
  <c r="U763" i="1"/>
  <c r="U784" i="1"/>
  <c r="S806" i="1"/>
  <c r="U827" i="1"/>
  <c r="U848" i="1"/>
  <c r="S870" i="1"/>
  <c r="U891" i="1"/>
  <c r="U912" i="1"/>
  <c r="S934" i="1"/>
  <c r="U955" i="1"/>
  <c r="S973" i="1"/>
  <c r="S989" i="1"/>
  <c r="S1005" i="1"/>
  <c r="P1021" i="1"/>
  <c r="P1037" i="1"/>
  <c r="P1053" i="1"/>
  <c r="V541" i="1"/>
  <c r="S1648" i="1"/>
  <c r="S1664" i="1"/>
  <c r="S1680" i="1"/>
  <c r="P1696" i="1"/>
  <c r="S867" i="1"/>
  <c r="P352" i="1"/>
  <c r="U470" i="1"/>
  <c r="U679" i="1"/>
  <c r="S850" i="1"/>
  <c r="U951" i="1"/>
  <c r="P1018" i="1"/>
  <c r="S1645" i="1"/>
  <c r="P1705" i="1"/>
  <c r="P1737" i="1"/>
  <c r="P1793" i="1"/>
  <c r="V578" i="1"/>
  <c r="U493" i="1"/>
  <c r="S1344" i="1"/>
  <c r="S1376" i="1"/>
  <c r="P1408" i="1"/>
  <c r="P1440" i="1"/>
  <c r="P1472" i="1"/>
  <c r="U23" i="1"/>
  <c r="S709" i="1"/>
  <c r="S883" i="1"/>
  <c r="P691" i="1"/>
  <c r="P947" i="1"/>
  <c r="U486" i="1"/>
  <c r="U604" i="1"/>
  <c r="S690" i="1"/>
  <c r="U775" i="1"/>
  <c r="U860" i="1"/>
  <c r="S914" i="1"/>
  <c r="U956" i="1"/>
  <c r="S990" i="1"/>
  <c r="P1022" i="1"/>
  <c r="P1054" i="1"/>
  <c r="S1649" i="1"/>
  <c r="S1681" i="1"/>
  <c r="P1845" i="1"/>
  <c r="P1813" i="1"/>
  <c r="P1781" i="1"/>
  <c r="P1749" i="1"/>
  <c r="V903" i="1"/>
  <c r="V390" i="1"/>
  <c r="U462" i="1"/>
  <c r="V526" i="1"/>
  <c r="U583" i="1"/>
  <c r="V652" i="1"/>
  <c r="U716" i="1"/>
  <c r="U780" i="1"/>
  <c r="U844" i="1"/>
  <c r="P963" i="1"/>
  <c r="S923" i="1"/>
  <c r="S875" i="1"/>
  <c r="S843" i="1"/>
  <c r="S811" i="1"/>
  <c r="P771" i="1"/>
  <c r="S738" i="1"/>
  <c r="S693" i="1"/>
  <c r="P642" i="1"/>
  <c r="S320" i="1"/>
  <c r="S1653" i="1"/>
  <c r="P1009" i="1"/>
  <c r="V648" i="1"/>
  <c r="U819" i="1"/>
  <c r="S983" i="1"/>
  <c r="S1674" i="1"/>
  <c r="P1720" i="1"/>
  <c r="P1752" i="1"/>
  <c r="P1770" i="1"/>
  <c r="P1786" i="1"/>
  <c r="P1802" i="1"/>
  <c r="P1818" i="1"/>
  <c r="P1834" i="1"/>
  <c r="P1850" i="1"/>
  <c r="V596" i="1"/>
  <c r="P556" i="1"/>
  <c r="U515" i="1"/>
  <c r="P463" i="1"/>
  <c r="S1347" i="1"/>
  <c r="S1363" i="1"/>
  <c r="S1379" i="1"/>
  <c r="P817" i="1"/>
  <c r="U755" i="1"/>
  <c r="V565" i="1"/>
  <c r="P1740" i="1"/>
  <c r="P1780" i="1"/>
  <c r="P1812" i="1"/>
  <c r="P1844" i="1"/>
  <c r="V616" i="1"/>
  <c r="P451" i="1"/>
  <c r="S1357" i="1"/>
  <c r="P1389" i="1"/>
  <c r="P1405" i="1"/>
  <c r="P1421" i="1"/>
  <c r="P1437" i="1"/>
  <c r="P1453" i="1"/>
  <c r="P1469" i="1"/>
  <c r="U710" i="1"/>
  <c r="S114" i="1"/>
  <c r="U139" i="1"/>
  <c r="S1131" i="1"/>
  <c r="V1766" i="1"/>
  <c r="P1076" i="1"/>
  <c r="S1193" i="1"/>
  <c r="U329" i="1"/>
  <c r="V1228" i="1"/>
  <c r="V1443" i="1"/>
  <c r="P212" i="1"/>
  <c r="P1107" i="1"/>
  <c r="U1353" i="1"/>
  <c r="U14" i="1"/>
  <c r="V144" i="1"/>
  <c r="U238" i="1"/>
  <c r="S19" i="1"/>
  <c r="V115" i="1"/>
  <c r="V176" i="1"/>
  <c r="U227" i="1"/>
  <c r="U267" i="1"/>
  <c r="V105" i="1"/>
  <c r="V110" i="1"/>
  <c r="V141" i="1"/>
  <c r="V130" i="1"/>
  <c r="U650" i="1"/>
  <c r="V97" i="1"/>
  <c r="U216" i="1"/>
  <c r="U654" i="1"/>
  <c r="S586" i="1"/>
  <c r="P566" i="1"/>
  <c r="S547" i="1"/>
  <c r="P531" i="1"/>
  <c r="S517" i="1"/>
  <c r="P503" i="1"/>
  <c r="S488" i="1"/>
  <c r="S474" i="1"/>
  <c r="P461" i="1"/>
  <c r="P446" i="1"/>
  <c r="P427" i="1"/>
  <c r="P411" i="1"/>
  <c r="P394" i="1"/>
  <c r="P376" i="1"/>
  <c r="P342" i="1"/>
  <c r="S278" i="1"/>
  <c r="S249" i="1"/>
  <c r="S229" i="1"/>
  <c r="S202" i="1"/>
  <c r="P171" i="1"/>
  <c r="P149" i="1"/>
  <c r="P123" i="1"/>
  <c r="P102" i="1"/>
  <c r="P78" i="1"/>
  <c r="S46" i="1"/>
  <c r="S13" i="1"/>
  <c r="P560" i="1"/>
  <c r="P550" i="1"/>
  <c r="V166" i="1"/>
  <c r="U268" i="1"/>
  <c r="V135" i="1"/>
  <c r="U209" i="1"/>
  <c r="U273" i="1"/>
  <c r="U620" i="1"/>
  <c r="P159" i="1"/>
  <c r="U302" i="1"/>
  <c r="V335" i="1"/>
  <c r="V367" i="1"/>
  <c r="V694" i="1"/>
  <c r="V726" i="1"/>
  <c r="V758" i="1"/>
  <c r="V790" i="1"/>
  <c r="V822" i="1"/>
  <c r="V854" i="1"/>
  <c r="V886" i="1"/>
  <c r="V918" i="1"/>
  <c r="U318" i="1"/>
  <c r="V733" i="1"/>
  <c r="V781" i="1"/>
  <c r="V813" i="1"/>
  <c r="V845" i="1"/>
  <c r="V877" i="1"/>
  <c r="V909" i="1"/>
  <c r="V941" i="1"/>
  <c r="V973" i="1"/>
  <c r="V932" i="1"/>
  <c r="V681" i="1"/>
  <c r="V322" i="1"/>
  <c r="P112" i="1"/>
  <c r="U27" i="1"/>
  <c r="P500" i="1"/>
  <c r="V976" i="1"/>
  <c r="V856" i="1"/>
  <c r="U304" i="1"/>
  <c r="V151" i="1"/>
  <c r="U213" i="1"/>
  <c r="P143" i="1"/>
  <c r="V333" i="1"/>
  <c r="V692" i="1"/>
  <c r="V740" i="1"/>
  <c r="V788" i="1"/>
  <c r="V828" i="1"/>
  <c r="V868" i="1"/>
  <c r="V916" i="1"/>
  <c r="U269" i="1"/>
  <c r="U40" i="1"/>
  <c r="U294" i="1"/>
  <c r="V672" i="1"/>
  <c r="V768" i="1"/>
  <c r="V848" i="1"/>
  <c r="V928" i="1"/>
  <c r="V954" i="1"/>
  <c r="V974" i="1"/>
  <c r="V994" i="1"/>
  <c r="P412" i="1"/>
  <c r="P492" i="1"/>
  <c r="U113" i="1"/>
  <c r="U639" i="1"/>
  <c r="P125" i="1"/>
  <c r="S276" i="1"/>
  <c r="U308" i="1"/>
  <c r="V328" i="1"/>
  <c r="V348" i="1"/>
  <c r="V372" i="1"/>
  <c r="V687" i="1"/>
  <c r="V707" i="1"/>
  <c r="V731" i="1"/>
  <c r="V751" i="1"/>
  <c r="V956" i="1"/>
  <c r="V767" i="1"/>
  <c r="V847" i="1"/>
  <c r="V927" i="1"/>
  <c r="V1005" i="1"/>
  <c r="P445" i="1"/>
  <c r="P525" i="1"/>
  <c r="S615" i="1"/>
  <c r="P647" i="1"/>
  <c r="S667" i="1"/>
  <c r="S691" i="1"/>
  <c r="S711" i="1"/>
  <c r="S731" i="1"/>
  <c r="S755" i="1"/>
  <c r="S775" i="1"/>
  <c r="S795" i="1"/>
  <c r="V791" i="1"/>
  <c r="V951" i="1"/>
  <c r="S453" i="1"/>
  <c r="P627" i="1"/>
  <c r="S673" i="1"/>
  <c r="S713" i="1"/>
  <c r="S761" i="1"/>
  <c r="S801" i="1"/>
  <c r="S821" i="1"/>
  <c r="S845" i="1"/>
  <c r="S865" i="1"/>
  <c r="S885" i="1"/>
  <c r="S909" i="1"/>
  <c r="S929" i="1"/>
  <c r="S949" i="1"/>
  <c r="U55" i="1"/>
  <c r="P87" i="1"/>
  <c r="S272" i="1"/>
  <c r="P360" i="1"/>
  <c r="P703" i="1"/>
  <c r="P751" i="1"/>
  <c r="P791" i="1"/>
  <c r="P831" i="1"/>
  <c r="P879" i="1"/>
  <c r="P919" i="1"/>
  <c r="P959" i="1"/>
  <c r="P1007" i="1"/>
  <c r="P420" i="1"/>
  <c r="V993" i="1"/>
  <c r="P653" i="1"/>
  <c r="S733" i="1"/>
  <c r="S807" i="1"/>
  <c r="S855" i="1"/>
  <c r="S895" i="1"/>
  <c r="S935" i="1"/>
  <c r="S646" i="1"/>
  <c r="S303" i="1"/>
  <c r="P715" i="1"/>
  <c r="P795" i="1"/>
  <c r="P891" i="1"/>
  <c r="P971" i="1"/>
  <c r="V410" i="1"/>
  <c r="U458" i="1"/>
  <c r="V498" i="1"/>
  <c r="U538" i="1"/>
  <c r="U580" i="1"/>
  <c r="U612" i="1"/>
  <c r="V639" i="1"/>
  <c r="U671" i="1"/>
  <c r="S698" i="1"/>
  <c r="U724" i="1"/>
  <c r="U756" i="1"/>
  <c r="U783" i="1"/>
  <c r="S810" i="1"/>
  <c r="S842" i="1"/>
  <c r="U868" i="1"/>
  <c r="S890" i="1"/>
  <c r="U911" i="1"/>
  <c r="U932" i="1"/>
  <c r="S954" i="1"/>
  <c r="S972" i="1"/>
  <c r="S988" i="1"/>
  <c r="S1004" i="1"/>
  <c r="P1020" i="1"/>
  <c r="P1036" i="1"/>
  <c r="P1052" i="1"/>
  <c r="V545" i="1"/>
  <c r="S1647" i="1"/>
  <c r="S1663" i="1"/>
  <c r="S1679" i="1"/>
  <c r="P1695" i="1"/>
  <c r="P1711" i="1"/>
  <c r="P1727" i="1"/>
  <c r="P1743" i="1"/>
  <c r="P1759" i="1"/>
  <c r="P1775" i="1"/>
  <c r="P1791" i="1"/>
  <c r="P1807" i="1"/>
  <c r="P1823" i="1"/>
  <c r="P1839" i="1"/>
  <c r="P1855" i="1"/>
  <c r="V606" i="1"/>
  <c r="P570" i="1"/>
  <c r="U521" i="1"/>
  <c r="S1342" i="1"/>
  <c r="S1358" i="1"/>
  <c r="S1374" i="1"/>
  <c r="P1390" i="1"/>
  <c r="P1406" i="1"/>
  <c r="P1422" i="1"/>
  <c r="P1438" i="1"/>
  <c r="P1454" i="1"/>
  <c r="P1470" i="1"/>
  <c r="P1486" i="1"/>
  <c r="S630" i="1"/>
  <c r="V353" i="1"/>
  <c r="V342" i="1"/>
  <c r="V745" i="1"/>
  <c r="V787" i="1"/>
  <c r="V819" i="1"/>
  <c r="V851" i="1"/>
  <c r="V883" i="1"/>
  <c r="V915" i="1"/>
  <c r="V947" i="1"/>
  <c r="V979" i="1"/>
  <c r="V999" i="1"/>
  <c r="P385" i="1"/>
  <c r="P417" i="1"/>
  <c r="P449" i="1"/>
  <c r="S481" i="1"/>
  <c r="P513" i="1"/>
  <c r="S545" i="1"/>
  <c r="S577" i="1"/>
  <c r="S609" i="1"/>
  <c r="P625" i="1"/>
  <c r="P723" i="1"/>
  <c r="P1476" i="1"/>
  <c r="P338" i="1"/>
  <c r="P833" i="1"/>
  <c r="P961" i="1"/>
  <c r="U452" i="1"/>
  <c r="V528" i="1"/>
  <c r="U587" i="1"/>
  <c r="V632" i="1"/>
  <c r="U675" i="1"/>
  <c r="S718" i="1"/>
  <c r="U760" i="1"/>
  <c r="U803" i="1"/>
  <c r="S846" i="1"/>
  <c r="U888" i="1"/>
  <c r="U931" i="1"/>
  <c r="S971" i="1"/>
  <c r="S1003" i="1"/>
  <c r="P1035" i="1"/>
  <c r="V549" i="1"/>
  <c r="S1662" i="1"/>
  <c r="S835" i="1"/>
  <c r="V438" i="1"/>
  <c r="U828" i="1"/>
  <c r="P1010" i="1"/>
  <c r="P1701" i="1"/>
  <c r="P1785" i="1"/>
  <c r="P562" i="1"/>
  <c r="S1372" i="1"/>
  <c r="P1436" i="1"/>
  <c r="P99" i="1"/>
  <c r="P152" i="1"/>
  <c r="S220" i="1"/>
  <c r="S282" i="1"/>
  <c r="S318" i="1"/>
  <c r="P362" i="1"/>
  <c r="P693" i="1"/>
  <c r="P725" i="1"/>
  <c r="P757" i="1"/>
  <c r="U615" i="1"/>
  <c r="S509" i="1"/>
  <c r="P1833" i="1"/>
  <c r="P1396" i="1"/>
  <c r="P175" i="1"/>
  <c r="S295" i="1"/>
  <c r="P673" i="1"/>
  <c r="P737" i="1"/>
  <c r="P781" i="1"/>
  <c r="P813" i="1"/>
  <c r="P845" i="1"/>
  <c r="P877" i="1"/>
  <c r="P909" i="1"/>
  <c r="P941" i="1"/>
  <c r="P973" i="1"/>
  <c r="P1005" i="1"/>
  <c r="V400" i="1"/>
  <c r="V432" i="1"/>
  <c r="U464" i="1"/>
  <c r="U871" i="1"/>
  <c r="U501" i="1"/>
  <c r="S228" i="1"/>
  <c r="P697" i="1"/>
  <c r="P793" i="1"/>
  <c r="P857" i="1"/>
  <c r="P921" i="1"/>
  <c r="P985" i="1"/>
  <c r="V412" i="1"/>
  <c r="U476" i="1"/>
  <c r="V508" i="1"/>
  <c r="U540" i="1"/>
  <c r="U571" i="1"/>
  <c r="U595" i="1"/>
  <c r="V619" i="1"/>
  <c r="V640" i="1"/>
  <c r="S662" i="1"/>
  <c r="U683" i="1"/>
  <c r="U704" i="1"/>
  <c r="S726" i="1"/>
  <c r="U747" i="1"/>
  <c r="U768" i="1"/>
  <c r="S790" i="1"/>
  <c r="U811" i="1"/>
  <c r="U832" i="1"/>
  <c r="S854" i="1"/>
  <c r="U875" i="1"/>
  <c r="U896" i="1"/>
  <c r="S918" i="1"/>
  <c r="U939" i="1"/>
  <c r="U960" i="1"/>
  <c r="S977" i="1"/>
  <c r="S993" i="1"/>
  <c r="S1009" i="1"/>
  <c r="P1025" i="1"/>
  <c r="P1041" i="1"/>
  <c r="S521" i="1"/>
  <c r="P610" i="1"/>
  <c r="S1652" i="1"/>
  <c r="S1668" i="1"/>
  <c r="P1684" i="1"/>
  <c r="V967" i="1"/>
  <c r="S931" i="1"/>
  <c r="P787" i="1"/>
  <c r="U534" i="1"/>
  <c r="S722" i="1"/>
  <c r="U887" i="1"/>
  <c r="S970" i="1"/>
  <c r="P1034" i="1"/>
  <c r="S1661" i="1"/>
  <c r="P1713" i="1"/>
  <c r="P1745" i="1"/>
  <c r="P1809" i="1"/>
  <c r="V594" i="1"/>
  <c r="U509" i="1"/>
  <c r="S1352" i="1"/>
  <c r="S1384" i="1"/>
  <c r="P1416" i="1"/>
  <c r="P1448" i="1"/>
  <c r="P1480" i="1"/>
  <c r="V839" i="1"/>
  <c r="S773" i="1"/>
  <c r="S915" i="1"/>
  <c r="P755" i="1"/>
  <c r="V374" i="1"/>
  <c r="V518" i="1"/>
  <c r="P626" i="1"/>
  <c r="U711" i="1"/>
  <c r="U796" i="1"/>
  <c r="S882" i="1"/>
  <c r="U924" i="1"/>
  <c r="S966" i="1"/>
  <c r="S998" i="1"/>
  <c r="P1030" i="1"/>
  <c r="V569" i="1"/>
  <c r="S1657" i="1"/>
  <c r="P1689" i="1"/>
  <c r="P1837" i="1"/>
  <c r="P1805" i="1"/>
  <c r="P1773" i="1"/>
  <c r="V1009" i="1"/>
  <c r="V414" i="1"/>
  <c r="U478" i="1"/>
  <c r="U542" i="1"/>
  <c r="U596" i="1"/>
  <c r="U663" i="1"/>
  <c r="U727" i="1"/>
  <c r="U791" i="1"/>
  <c r="U855" i="1"/>
  <c r="S955" i="1"/>
  <c r="S907" i="1"/>
  <c r="P867" i="1"/>
  <c r="P835" i="1"/>
  <c r="P803" i="1"/>
  <c r="S770" i="1"/>
  <c r="S725" i="1"/>
  <c r="P675" i="1"/>
  <c r="P619" i="1"/>
  <c r="S224" i="1"/>
  <c r="U488" i="1"/>
  <c r="U691" i="1"/>
  <c r="S862" i="1"/>
  <c r="P1015" i="1"/>
  <c r="P1694" i="1"/>
  <c r="P1728" i="1"/>
  <c r="P1758" i="1"/>
  <c r="P1774" i="1"/>
  <c r="P1790" i="1"/>
  <c r="P1806" i="1"/>
  <c r="P1822" i="1"/>
  <c r="P1838" i="1"/>
  <c r="P1854" i="1"/>
  <c r="V604" i="1"/>
  <c r="P572" i="1"/>
  <c r="U523" i="1"/>
  <c r="P471" i="1"/>
  <c r="S1351" i="1"/>
  <c r="S1367" i="1"/>
  <c r="S1383" i="1"/>
  <c r="V436" i="1"/>
  <c r="U840" i="1"/>
  <c r="P1686" i="1"/>
  <c r="P1756" i="1"/>
  <c r="P1788" i="1"/>
  <c r="P1820" i="1"/>
  <c r="P1852" i="1"/>
  <c r="P564" i="1"/>
  <c r="P467" i="1"/>
  <c r="S1365" i="1"/>
  <c r="P1393" i="1"/>
  <c r="P1409" i="1"/>
  <c r="P1425" i="1"/>
  <c r="P1441" i="1"/>
  <c r="P1457" i="1"/>
  <c r="P1473" i="1"/>
  <c r="P1489" i="1"/>
  <c r="P1505" i="1"/>
  <c r="P1521" i="1"/>
  <c r="P1537" i="1"/>
  <c r="P1553" i="1"/>
  <c r="P1569" i="1"/>
  <c r="P1585" i="1"/>
  <c r="P1601" i="1"/>
  <c r="P1617" i="1"/>
  <c r="P1633" i="1"/>
  <c r="P1333" i="1"/>
  <c r="U1305" i="1"/>
  <c r="U1321" i="1"/>
  <c r="S1265" i="1"/>
  <c r="S1281" i="1"/>
  <c r="P1217" i="1"/>
  <c r="P1233" i="1"/>
  <c r="P1249" i="1"/>
  <c r="U1186" i="1"/>
  <c r="U1202" i="1"/>
  <c r="S1143" i="1"/>
  <c r="S1159" i="1"/>
  <c r="V1099" i="1"/>
  <c r="V1115" i="1"/>
  <c r="V1131" i="1"/>
  <c r="S1062" i="1"/>
  <c r="S191" i="1"/>
  <c r="P913" i="1"/>
  <c r="V504" i="1"/>
  <c r="U616" i="1"/>
  <c r="S702" i="1"/>
  <c r="U787" i="1"/>
  <c r="U872" i="1"/>
  <c r="S958" i="1"/>
  <c r="P1023" i="1"/>
  <c r="S1650" i="1"/>
  <c r="P1698" i="1"/>
  <c r="P1714" i="1"/>
  <c r="P1730" i="1"/>
  <c r="P1746" i="1"/>
  <c r="P1716" i="1"/>
  <c r="P1399" i="1"/>
  <c r="P1527" i="1"/>
  <c r="P1327" i="1"/>
  <c r="U1192" i="1"/>
  <c r="S1072" i="1"/>
  <c r="U1013" i="1"/>
  <c r="U1045" i="1"/>
  <c r="P491" i="1"/>
  <c r="P297" i="1"/>
  <c r="S516" i="1"/>
  <c r="U335" i="1"/>
  <c r="S145" i="1"/>
  <c r="P214" i="1"/>
  <c r="P22" i="1"/>
  <c r="S86" i="1"/>
  <c r="U386" i="1"/>
  <c r="V239" i="1"/>
  <c r="V277" i="1"/>
  <c r="V246" i="1"/>
  <c r="V1063" i="1"/>
  <c r="V520" i="1"/>
  <c r="P1700" i="1"/>
  <c r="P1792" i="1"/>
  <c r="V576" i="1"/>
  <c r="P475" i="1"/>
  <c r="P1395" i="1"/>
  <c r="P1427" i="1"/>
  <c r="P1459" i="1"/>
  <c r="P1491" i="1"/>
  <c r="P1523" i="1"/>
  <c r="P1555" i="1"/>
  <c r="P1587" i="1"/>
  <c r="P1619" i="1"/>
  <c r="P1331" i="1"/>
  <c r="U1323" i="1"/>
  <c r="S1283" i="1"/>
  <c r="P1235" i="1"/>
  <c r="U1188" i="1"/>
  <c r="S1145" i="1"/>
  <c r="V1101" i="1"/>
  <c r="V1133" i="1"/>
  <c r="S1658" i="1"/>
  <c r="P1848" i="1"/>
  <c r="P1391" i="1"/>
  <c r="P1455" i="1"/>
  <c r="P1519" i="1"/>
  <c r="P1583" i="1"/>
  <c r="P1335" i="1"/>
  <c r="S1279" i="1"/>
  <c r="U1184" i="1"/>
  <c r="S1173" i="1"/>
  <c r="S1068" i="1"/>
  <c r="S1088" i="1"/>
  <c r="U1011" i="1"/>
  <c r="U1027" i="1"/>
  <c r="U1043" i="1"/>
  <c r="V570" i="1"/>
  <c r="P487" i="1"/>
  <c r="S434" i="1"/>
  <c r="P293" i="1"/>
  <c r="S328" i="1"/>
  <c r="V568" i="1"/>
  <c r="U433" i="1"/>
  <c r="U327" i="1"/>
  <c r="S371" i="1"/>
  <c r="S403" i="1"/>
  <c r="S173" i="1"/>
  <c r="P210" i="1"/>
  <c r="P242" i="1"/>
  <c r="P18" i="1"/>
  <c r="P50" i="1"/>
  <c r="S82" i="1"/>
  <c r="U448" i="1"/>
  <c r="U378" i="1"/>
  <c r="P609" i="1"/>
  <c r="V223" i="1"/>
  <c r="V47" i="1"/>
  <c r="U418" i="1"/>
  <c r="U165" i="1"/>
  <c r="V238" i="1"/>
  <c r="S1054" i="1"/>
  <c r="P1063" i="1"/>
  <c r="P1071" i="1"/>
  <c r="U1538" i="1"/>
  <c r="V268" i="1"/>
  <c r="U102" i="1"/>
  <c r="U697" i="1"/>
  <c r="S71" i="1"/>
  <c r="P313" i="1"/>
  <c r="V68" i="1"/>
  <c r="V185" i="1"/>
  <c r="V26" i="1"/>
  <c r="V66" i="1"/>
  <c r="V149" i="1"/>
  <c r="U243" i="1"/>
  <c r="V150" i="1"/>
  <c r="V81" i="1"/>
  <c r="S602" i="1"/>
  <c r="S558" i="1"/>
  <c r="P527" i="1"/>
  <c r="P498" i="1"/>
  <c r="P469" i="1"/>
  <c r="P439" i="1"/>
  <c r="P406" i="1"/>
  <c r="P366" i="1"/>
  <c r="S265" i="1"/>
  <c r="S217" i="1"/>
  <c r="P164" i="1"/>
  <c r="P116" i="1"/>
  <c r="P66" i="1"/>
  <c r="P536" i="1"/>
  <c r="S620" i="1"/>
  <c r="V171" i="1"/>
  <c r="U43" i="1"/>
  <c r="U319" i="1"/>
  <c r="V678" i="1"/>
  <c r="V742" i="1"/>
  <c r="V806" i="1"/>
  <c r="V870" i="1"/>
  <c r="V765" i="1"/>
  <c r="V829" i="1"/>
  <c r="V893" i="1"/>
  <c r="V957" i="1"/>
  <c r="V680" i="1"/>
  <c r="V354" i="1"/>
  <c r="V944" i="1"/>
  <c r="S626" i="1"/>
  <c r="V143" i="1"/>
  <c r="V85" i="1"/>
  <c r="U298" i="1"/>
  <c r="V724" i="1"/>
  <c r="V804" i="1"/>
  <c r="V892" i="1"/>
  <c r="U205" i="1"/>
  <c r="V720" i="1"/>
  <c r="V896" i="1"/>
  <c r="V962" i="1"/>
  <c r="V1006" i="1"/>
  <c r="S540" i="1"/>
  <c r="V63" i="1"/>
  <c r="U293" i="1"/>
  <c r="V340" i="1"/>
  <c r="V675" i="1"/>
  <c r="V719" i="1"/>
  <c r="V763" i="1"/>
  <c r="V799" i="1"/>
  <c r="V975" i="1"/>
  <c r="P493" i="1"/>
  <c r="P631" i="1"/>
  <c r="S679" i="1"/>
  <c r="S723" i="1"/>
  <c r="S763" i="1"/>
  <c r="U623" i="1"/>
  <c r="P389" i="1"/>
  <c r="P649" i="1"/>
  <c r="S737" i="1"/>
  <c r="S813" i="1"/>
  <c r="S853" i="1"/>
  <c r="S897" i="1"/>
  <c r="S941" i="1"/>
  <c r="U656" i="1"/>
  <c r="S312" i="1"/>
  <c r="P727" i="1"/>
  <c r="P815" i="1"/>
  <c r="P895" i="1"/>
  <c r="P983" i="1"/>
  <c r="V871" i="1"/>
  <c r="S685" i="1"/>
  <c r="S831" i="1"/>
  <c r="S919" i="1"/>
  <c r="P124" i="1"/>
  <c r="P763" i="1"/>
  <c r="P923" i="1"/>
  <c r="V434" i="1"/>
  <c r="V522" i="1"/>
  <c r="S594" i="1"/>
  <c r="V655" i="1"/>
  <c r="S714" i="1"/>
  <c r="U767" i="1"/>
  <c r="S826" i="1"/>
  <c r="U879" i="1"/>
  <c r="S922" i="1"/>
  <c r="S964" i="1"/>
  <c r="S996" i="1"/>
  <c r="P1028" i="1"/>
  <c r="S493" i="1"/>
  <c r="S1655" i="1"/>
  <c r="P1687" i="1"/>
  <c r="P1719" i="1"/>
  <c r="P1751" i="1"/>
  <c r="P1783" i="1"/>
  <c r="P1815" i="1"/>
  <c r="P1847" i="1"/>
  <c r="P538" i="1"/>
  <c r="P457" i="1"/>
  <c r="S1366" i="1"/>
  <c r="P1398" i="1"/>
  <c r="P1430" i="1"/>
  <c r="P1462" i="1"/>
  <c r="P1494" i="1"/>
  <c r="U12" i="1"/>
  <c r="P173" i="1"/>
  <c r="V771" i="1"/>
  <c r="V835" i="1"/>
  <c r="V899" i="1"/>
  <c r="V963" i="1"/>
  <c r="V1007" i="1"/>
  <c r="P433" i="1"/>
  <c r="P497" i="1"/>
  <c r="S561" i="1"/>
  <c r="S617" i="1"/>
  <c r="P1741" i="1"/>
  <c r="P769" i="1"/>
  <c r="V388" i="1"/>
  <c r="U560" i="1"/>
  <c r="P654" i="1"/>
  <c r="U739" i="1"/>
  <c r="U824" i="1"/>
  <c r="S910" i="1"/>
  <c r="S987" i="1"/>
  <c r="P1051" i="1"/>
  <c r="S1678" i="1"/>
  <c r="P658" i="1"/>
  <c r="P598" i="1"/>
  <c r="P1849" i="1"/>
  <c r="P1404" i="1"/>
  <c r="P183" i="1"/>
  <c r="S299" i="1"/>
  <c r="P677" i="1"/>
  <c r="P741" i="1"/>
  <c r="U919" i="1"/>
  <c r="U533" i="1"/>
  <c r="S244" i="1"/>
  <c r="P705" i="1"/>
  <c r="P797" i="1"/>
  <c r="P861" i="1"/>
  <c r="P925" i="1"/>
  <c r="P989" i="1"/>
  <c r="V416" i="1"/>
  <c r="S899" i="1"/>
  <c r="P1444" i="1"/>
  <c r="P322" i="1"/>
  <c r="P825" i="1"/>
  <c r="P953" i="1"/>
  <c r="V444" i="1"/>
  <c r="V524" i="1"/>
  <c r="U584" i="1"/>
  <c r="P630" i="1"/>
  <c r="U672" i="1"/>
  <c r="U715" i="1"/>
  <c r="S758" i="1"/>
  <c r="U800" i="1"/>
  <c r="U843" i="1"/>
  <c r="S886" i="1"/>
  <c r="U928" i="1"/>
  <c r="S969" i="1"/>
  <c r="S1001" i="1"/>
  <c r="P1033" i="1"/>
  <c r="V557" i="1"/>
  <c r="S1660" i="1"/>
  <c r="P1692" i="1"/>
  <c r="V636" i="1"/>
  <c r="S930" i="1"/>
  <c r="V553" i="1"/>
  <c r="P1729" i="1"/>
  <c r="P1841" i="1"/>
  <c r="P465" i="1"/>
  <c r="P1400" i="1"/>
  <c r="P1464" i="1"/>
  <c r="P645" i="1"/>
  <c r="P883" i="1"/>
  <c r="S578" i="1"/>
  <c r="S754" i="1"/>
  <c r="U903" i="1"/>
  <c r="S982" i="1"/>
  <c r="P1046" i="1"/>
  <c r="S1673" i="1"/>
  <c r="P1821" i="1"/>
  <c r="P1757" i="1"/>
  <c r="U624" i="1"/>
  <c r="V510" i="1"/>
  <c r="V631" i="1"/>
  <c r="U759" i="1"/>
  <c r="P995" i="1"/>
  <c r="S891" i="1"/>
  <c r="S827" i="1"/>
  <c r="P739" i="1"/>
  <c r="S661" i="1"/>
  <c r="P881" i="1"/>
  <c r="U776" i="1"/>
  <c r="S1642" i="1"/>
  <c r="P1744" i="1"/>
  <c r="P1782" i="1"/>
  <c r="P1814" i="1"/>
  <c r="P1846" i="1"/>
  <c r="P540" i="1"/>
  <c r="P455" i="1"/>
  <c r="S1359" i="1"/>
  <c r="P1412" i="1"/>
  <c r="S999" i="1"/>
  <c r="P1772" i="1"/>
  <c r="P1836" i="1"/>
  <c r="U519" i="1"/>
  <c r="S1381" i="1"/>
  <c r="P1417" i="1"/>
  <c r="P1449" i="1"/>
  <c r="P1481" i="1"/>
  <c r="P1501" i="1"/>
  <c r="P1525" i="1"/>
  <c r="P1545" i="1"/>
  <c r="P1565" i="1"/>
  <c r="P1589" i="1"/>
  <c r="P1609" i="1"/>
  <c r="P1629" i="1"/>
  <c r="P1329" i="1"/>
  <c r="U1313" i="1"/>
  <c r="S1261" i="1"/>
  <c r="S1285" i="1"/>
  <c r="P1225" i="1"/>
  <c r="P1245" i="1"/>
  <c r="U1190" i="1"/>
  <c r="U1210" i="1"/>
  <c r="S1155" i="1"/>
  <c r="V1103" i="1"/>
  <c r="V1123" i="1"/>
  <c r="S1058" i="1"/>
  <c r="U700" i="1"/>
  <c r="P785" i="1"/>
  <c r="U468" i="1"/>
  <c r="P638" i="1"/>
  <c r="U744" i="1"/>
  <c r="U851" i="1"/>
  <c r="S975" i="1"/>
  <c r="P1055" i="1"/>
  <c r="P1690" i="1"/>
  <c r="P1718" i="1"/>
  <c r="P1738" i="1"/>
  <c r="V627" i="1"/>
  <c r="P1431" i="1"/>
  <c r="P1591" i="1"/>
  <c r="P1239" i="1"/>
  <c r="S1082" i="1"/>
  <c r="U1029" i="1"/>
  <c r="V463" i="1"/>
  <c r="P316" i="1"/>
  <c r="U441" i="1"/>
  <c r="S391" i="1"/>
  <c r="P230" i="1"/>
  <c r="P54" i="1"/>
  <c r="U354" i="1"/>
  <c r="V23" i="1"/>
  <c r="U176" i="1"/>
  <c r="V1059" i="1"/>
  <c r="U712" i="1"/>
  <c r="P1760" i="1"/>
  <c r="P1840" i="1"/>
  <c r="S1353" i="1"/>
  <c r="P1411" i="1"/>
  <c r="P1451" i="1"/>
  <c r="P1499" i="1"/>
  <c r="P1539" i="1"/>
  <c r="P1579" i="1"/>
  <c r="P1627" i="1"/>
  <c r="U1307" i="1"/>
  <c r="S1275" i="1"/>
  <c r="P1243" i="1"/>
  <c r="U1204" i="1"/>
  <c r="S1169" i="1"/>
  <c r="S1056" i="1"/>
  <c r="P1784" i="1"/>
  <c r="S1361" i="1"/>
  <c r="P1471" i="1"/>
  <c r="P1551" i="1"/>
  <c r="P1631" i="1"/>
  <c r="S1295" i="1"/>
  <c r="S1141" i="1"/>
  <c r="S1060" i="1"/>
  <c r="S1092" i="1"/>
  <c r="U1019" i="1"/>
  <c r="U1039" i="1"/>
  <c r="S518" i="1"/>
  <c r="S418" i="1"/>
  <c r="P285" i="1"/>
  <c r="S336" i="1"/>
  <c r="V486" i="1"/>
  <c r="V311" i="1"/>
  <c r="S379" i="1"/>
  <c r="S157" i="1"/>
  <c r="P202" i="1"/>
  <c r="P250" i="1"/>
  <c r="P34" i="1"/>
  <c r="S74" i="1"/>
  <c r="V310" i="1"/>
  <c r="U148" i="1"/>
  <c r="U185" i="1"/>
  <c r="U63" i="1"/>
  <c r="U363" i="1"/>
  <c r="V222" i="1"/>
  <c r="P1057" i="1"/>
  <c r="P1067" i="1"/>
  <c r="P1077" i="1"/>
  <c r="S210" i="1"/>
  <c r="V531" i="1"/>
  <c r="U882" i="1"/>
  <c r="V1711" i="1"/>
  <c r="U1370" i="1"/>
  <c r="V1470" i="1"/>
  <c r="P1522" i="1"/>
  <c r="V1564" i="1"/>
  <c r="V1607" i="1"/>
  <c r="P1332" i="1"/>
  <c r="S1262" i="1"/>
  <c r="V1225" i="1"/>
  <c r="U1189" i="1"/>
  <c r="U1156" i="1"/>
  <c r="V1151" i="1"/>
  <c r="V1167" i="1"/>
  <c r="V1183" i="1"/>
  <c r="V1199" i="1"/>
  <c r="V1215" i="1"/>
  <c r="S1232" i="1"/>
  <c r="S1248" i="1"/>
  <c r="P976" i="1"/>
  <c r="S507" i="1"/>
  <c r="V1446" i="1"/>
  <c r="V1548" i="1"/>
  <c r="P1634" i="1"/>
  <c r="U1288" i="1"/>
  <c r="S1216" i="1"/>
  <c r="V1161" i="1"/>
  <c r="V1193" i="1"/>
  <c r="S1226" i="1"/>
  <c r="S1252" i="1"/>
  <c r="P1261" i="1"/>
  <c r="P1269" i="1"/>
  <c r="P1277" i="1"/>
  <c r="P1285" i="1"/>
  <c r="P1293" i="1"/>
  <c r="P1301" i="1"/>
  <c r="P1309" i="1"/>
  <c r="P1317" i="1"/>
  <c r="P1325" i="1"/>
  <c r="U1333" i="1"/>
  <c r="U1341" i="1"/>
  <c r="V1349" i="1"/>
  <c r="V1357" i="1"/>
  <c r="V1365" i="1"/>
  <c r="V1373" i="1"/>
  <c r="V1381" i="1"/>
  <c r="S1390" i="1"/>
  <c r="S1398" i="1"/>
  <c r="S1406" i="1"/>
  <c r="S1414" i="1"/>
  <c r="S1422" i="1"/>
  <c r="S1430" i="1"/>
  <c r="S1438" i="1"/>
  <c r="S1446" i="1"/>
  <c r="S1454" i="1"/>
  <c r="S1462" i="1"/>
  <c r="S1470" i="1"/>
  <c r="S1478" i="1"/>
  <c r="S1486" i="1"/>
  <c r="S1494" i="1"/>
  <c r="S1502" i="1"/>
  <c r="U1506" i="1"/>
  <c r="U1752" i="1"/>
  <c r="U1816" i="1"/>
  <c r="U123" i="1"/>
  <c r="P126" i="1"/>
  <c r="P768" i="1"/>
  <c r="P896" i="1"/>
  <c r="V387" i="1"/>
  <c r="V515" i="1"/>
  <c r="S616" i="1"/>
  <c r="U701" i="1"/>
  <c r="U786" i="1"/>
  <c r="S872" i="1"/>
  <c r="U957" i="1"/>
  <c r="V1022" i="1"/>
  <c r="P580" i="1"/>
  <c r="V1703" i="1"/>
  <c r="V1767" i="1"/>
  <c r="V1831" i="1"/>
  <c r="P571" i="1"/>
  <c r="U1362" i="1"/>
  <c r="U1454" i="1"/>
  <c r="U1808" i="1"/>
  <c r="S321" i="1"/>
  <c r="P944" i="1"/>
  <c r="U562" i="1"/>
  <c r="U733" i="1"/>
  <c r="S904" i="1"/>
  <c r="V1046" i="1"/>
  <c r="V1727" i="1"/>
  <c r="V1855" i="1"/>
  <c r="V1386" i="1"/>
  <c r="V1442" i="1"/>
  <c r="V1474" i="1"/>
  <c r="V1503" i="1"/>
  <c r="V1524" i="1"/>
  <c r="P1546" i="1"/>
  <c r="V1567" i="1"/>
  <c r="V1588" i="1"/>
  <c r="P1610" i="1"/>
  <c r="V1631" i="1"/>
  <c r="V1329" i="1"/>
  <c r="S1316" i="1"/>
  <c r="U1264" i="1"/>
  <c r="S1286" i="1"/>
  <c r="P1228" i="1"/>
  <c r="V1249" i="1"/>
  <c r="S1192" i="1"/>
  <c r="U1213" i="1"/>
  <c r="U1159" i="1"/>
  <c r="P1145" i="1"/>
  <c r="P1153" i="1"/>
  <c r="P1161" i="1"/>
  <c r="P1169" i="1"/>
  <c r="P1177" i="1"/>
  <c r="P1185" i="1"/>
  <c r="P1193" i="1"/>
  <c r="P1201" i="1"/>
  <c r="P1209" i="1"/>
  <c r="U1217" i="1"/>
  <c r="U1225" i="1"/>
  <c r="U1233" i="1"/>
  <c r="U1241" i="1"/>
  <c r="U1249" i="1"/>
  <c r="U1438" i="1"/>
  <c r="U1530" i="1"/>
  <c r="U1594" i="1"/>
  <c r="P1658" i="1"/>
  <c r="S1721" i="1"/>
  <c r="U1758" i="1"/>
  <c r="U1774" i="1"/>
  <c r="U1790" i="1"/>
  <c r="U1806" i="1"/>
  <c r="U1822" i="1"/>
  <c r="U1836" i="1"/>
  <c r="U1844" i="1"/>
  <c r="U1852" i="1"/>
  <c r="S189" i="1"/>
  <c r="S313" i="1"/>
  <c r="P672" i="1"/>
  <c r="P736" i="1"/>
  <c r="U1486" i="1"/>
  <c r="U1618" i="1"/>
  <c r="S1745" i="1"/>
  <c r="U1780" i="1"/>
  <c r="U1812" i="1"/>
  <c r="S1839" i="1"/>
  <c r="S1855" i="1"/>
  <c r="V83" i="1"/>
  <c r="P105" i="1"/>
  <c r="P337" i="1"/>
  <c r="P760" i="1"/>
  <c r="P824" i="1"/>
  <c r="P888" i="1"/>
  <c r="P952" i="1"/>
  <c r="V379" i="1"/>
  <c r="V443" i="1"/>
  <c r="V507" i="1"/>
  <c r="S568" i="1"/>
  <c r="U610" i="1"/>
  <c r="V653" i="1"/>
  <c r="S696" i="1"/>
  <c r="U738" i="1"/>
  <c r="U781" i="1"/>
  <c r="S824" i="1"/>
  <c r="U866" i="1"/>
  <c r="U909" i="1"/>
  <c r="S952" i="1"/>
  <c r="U986" i="1"/>
  <c r="V1018" i="1"/>
  <c r="V1050" i="1"/>
  <c r="P596" i="1"/>
  <c r="U1667" i="1"/>
  <c r="V1699" i="1"/>
  <c r="V1731" i="1"/>
  <c r="V1763" i="1"/>
  <c r="V1795" i="1"/>
  <c r="V1827" i="1"/>
  <c r="V583" i="1"/>
  <c r="P563" i="1"/>
  <c r="P458" i="1"/>
  <c r="U1358" i="1"/>
  <c r="V1390" i="1"/>
  <c r="U326" i="1"/>
  <c r="P1302" i="1"/>
  <c r="P1378" i="1"/>
  <c r="U1426" i="1"/>
  <c r="U1458" i="1"/>
  <c r="U1490" i="1"/>
  <c r="U1508" i="1"/>
  <c r="U1524" i="1"/>
  <c r="U1540" i="1"/>
  <c r="U1556" i="1"/>
  <c r="U1572" i="1"/>
  <c r="U1588" i="1"/>
  <c r="U1604" i="1"/>
  <c r="U1620" i="1"/>
  <c r="U1636" i="1"/>
  <c r="P1652" i="1"/>
  <c r="P1668" i="1"/>
  <c r="S1683" i="1"/>
  <c r="S1699" i="1"/>
  <c r="S1715" i="1"/>
  <c r="S1731" i="1"/>
  <c r="S1747" i="1"/>
  <c r="P1354" i="1"/>
  <c r="U1446" i="1"/>
  <c r="U1502" i="1"/>
  <c r="U1534" i="1"/>
  <c r="U1566" i="1"/>
  <c r="U1598" i="1"/>
  <c r="U1630" i="1"/>
  <c r="P1662" i="1"/>
  <c r="S1693" i="1"/>
  <c r="S1725" i="1"/>
  <c r="S1751" i="1"/>
  <c r="S1759" i="1"/>
  <c r="S1767" i="1"/>
  <c r="S1775" i="1"/>
  <c r="S1783" i="1"/>
  <c r="S1791" i="1"/>
  <c r="S1799" i="1"/>
  <c r="S1807" i="1"/>
  <c r="S1815" i="1"/>
  <c r="S1823" i="1"/>
  <c r="S1831" i="1"/>
  <c r="V1057" i="1"/>
  <c r="P1178" i="1"/>
  <c r="S1241" i="1"/>
  <c r="P1274" i="1"/>
  <c r="P1306" i="1"/>
  <c r="U1332" i="1"/>
  <c r="P1348" i="1"/>
  <c r="P1364" i="1"/>
  <c r="P1380" i="1"/>
  <c r="S1395" i="1"/>
  <c r="S1411" i="1"/>
  <c r="S1419" i="1"/>
  <c r="S1427" i="1"/>
  <c r="S1435" i="1"/>
  <c r="S1443" i="1"/>
  <c r="S1451" i="1"/>
  <c r="S1459" i="1"/>
  <c r="S1467" i="1"/>
  <c r="S1475" i="1"/>
  <c r="S1483" i="1"/>
  <c r="S1491" i="1"/>
  <c r="V1148" i="1"/>
  <c r="P1262" i="1"/>
  <c r="P1326" i="1"/>
  <c r="P1358" i="1"/>
  <c r="S1389" i="1"/>
  <c r="U1416" i="1"/>
  <c r="U1432" i="1"/>
  <c r="U1448" i="1"/>
  <c r="U1464" i="1"/>
  <c r="U1480" i="1"/>
  <c r="S1495" i="1"/>
  <c r="S1503" i="1"/>
  <c r="S1511" i="1"/>
  <c r="S1519" i="1"/>
  <c r="S1527" i="1"/>
  <c r="S1535" i="1"/>
  <c r="S1543" i="1"/>
  <c r="S1551" i="1"/>
  <c r="S1559" i="1"/>
  <c r="S1567" i="1"/>
  <c r="S1575" i="1"/>
  <c r="S1583" i="1"/>
  <c r="S1591" i="1"/>
  <c r="S1599" i="1"/>
  <c r="S1607" i="1"/>
  <c r="S1615" i="1"/>
  <c r="S1623" i="1"/>
  <c r="S1631" i="1"/>
  <c r="S1639" i="1"/>
  <c r="V1646" i="1"/>
  <c r="V1654" i="1"/>
  <c r="V1662" i="1"/>
  <c r="V1670" i="1"/>
  <c r="V1678" i="1"/>
  <c r="U1686" i="1"/>
  <c r="U1694" i="1"/>
  <c r="U1702" i="1"/>
  <c r="U1710" i="1"/>
  <c r="U1718" i="1"/>
  <c r="U1726" i="1"/>
  <c r="U1734" i="1"/>
  <c r="U1742" i="1"/>
  <c r="P1479" i="1"/>
  <c r="U71" i="1"/>
  <c r="S1128" i="1"/>
  <c r="P1174" i="1"/>
  <c r="P1206" i="1"/>
  <c r="S1237" i="1"/>
  <c r="P1256" i="1"/>
  <c r="P1272" i="1"/>
  <c r="P1288" i="1"/>
  <c r="P1304" i="1"/>
  <c r="P1320" i="1"/>
  <c r="S1331" i="1"/>
  <c r="S1339" i="1"/>
  <c r="V1346" i="1"/>
  <c r="V1354" i="1"/>
  <c r="V1362" i="1"/>
  <c r="V24" i="1"/>
  <c r="U112" i="1"/>
  <c r="V577" i="1"/>
  <c r="V1796" i="1"/>
  <c r="U405" i="1"/>
  <c r="S425" i="1"/>
  <c r="U621" i="1"/>
  <c r="U189" i="1"/>
  <c r="P7" i="2"/>
  <c r="U630" i="1"/>
  <c r="V157" i="1"/>
  <c r="U247" i="1"/>
  <c r="V84" i="1"/>
  <c r="V86" i="1"/>
  <c r="V170" i="1"/>
  <c r="U622" i="1"/>
  <c r="S598" i="1"/>
  <c r="S555" i="1"/>
  <c r="P526" i="1"/>
  <c r="P496" i="1"/>
  <c r="S467" i="1"/>
  <c r="P438" i="1"/>
  <c r="P402" i="1"/>
  <c r="P364" i="1"/>
  <c r="S264" i="1"/>
  <c r="S215" i="1"/>
  <c r="P163" i="1"/>
  <c r="P115" i="1"/>
  <c r="S58" i="1"/>
  <c r="P586" i="1"/>
  <c r="U217" i="1"/>
  <c r="S190" i="1"/>
  <c r="V339" i="1"/>
  <c r="V698" i="1"/>
  <c r="V762" i="1"/>
  <c r="V826" i="1"/>
  <c r="V890" i="1"/>
  <c r="U286" i="1"/>
  <c r="V334" i="1"/>
  <c r="V785" i="1"/>
  <c r="V849" i="1"/>
  <c r="V913" i="1"/>
  <c r="V977" i="1"/>
  <c r="P516" i="1"/>
  <c r="V182" i="1"/>
  <c r="U314" i="1"/>
  <c r="U655" i="1"/>
  <c r="S468" i="1"/>
  <c r="V824" i="1"/>
  <c r="U229" i="1"/>
  <c r="V341" i="1"/>
  <c r="V756" i="1"/>
  <c r="V836" i="1"/>
  <c r="V924" i="1"/>
  <c r="U313" i="1"/>
  <c r="V784" i="1"/>
  <c r="V938" i="1"/>
  <c r="V978" i="1"/>
  <c r="P428" i="1"/>
  <c r="S650" i="1"/>
  <c r="P157" i="1"/>
  <c r="U312" i="1"/>
  <c r="V356" i="1"/>
  <c r="V691" i="1"/>
  <c r="V735" i="1"/>
  <c r="V863" i="1"/>
  <c r="P381" i="1"/>
  <c r="S557" i="1"/>
  <c r="P651" i="1"/>
  <c r="S695" i="1"/>
  <c r="S739" i="1"/>
  <c r="S779" i="1"/>
  <c r="V823" i="1"/>
  <c r="P517" i="1"/>
  <c r="S681" i="1"/>
  <c r="S769" i="1"/>
  <c r="S829" i="1"/>
  <c r="S869" i="1"/>
  <c r="S913" i="1"/>
  <c r="S957" i="1"/>
  <c r="P140" i="1"/>
  <c r="P671" i="1"/>
  <c r="P759" i="1"/>
  <c r="P847" i="1"/>
  <c r="P927" i="1"/>
  <c r="V378" i="1"/>
  <c r="S469" i="1"/>
  <c r="S749" i="1"/>
  <c r="S863" i="1"/>
  <c r="S951" i="1"/>
  <c r="U28" i="1"/>
  <c r="P336" i="1"/>
  <c r="P827" i="1"/>
  <c r="P987" i="1"/>
  <c r="U466" i="1"/>
  <c r="U554" i="1"/>
  <c r="S618" i="1"/>
  <c r="U676" i="1"/>
  <c r="U735" i="1"/>
  <c r="U788" i="1"/>
  <c r="U847" i="1"/>
  <c r="U895" i="1"/>
  <c r="S938" i="1"/>
  <c r="S976" i="1"/>
  <c r="S1008" i="1"/>
  <c r="P1040" i="1"/>
  <c r="P614" i="1"/>
  <c r="S1667" i="1"/>
  <c r="P1699" i="1"/>
  <c r="P1731" i="1"/>
  <c r="P1763" i="1"/>
  <c r="P1795" i="1"/>
  <c r="P1827" i="1"/>
  <c r="V582" i="1"/>
  <c r="U497" i="1"/>
  <c r="S1346" i="1"/>
  <c r="S1378" i="1"/>
  <c r="P1410" i="1"/>
  <c r="P1442" i="1"/>
  <c r="P1474" i="1"/>
  <c r="V904" i="1"/>
  <c r="V669" i="1"/>
  <c r="V795" i="1"/>
  <c r="V859" i="1"/>
  <c r="V923" i="1"/>
  <c r="V987" i="1"/>
  <c r="P393" i="1"/>
  <c r="S457" i="1"/>
  <c r="P521" i="1"/>
  <c r="S585" i="1"/>
  <c r="P629" i="1"/>
  <c r="P865" i="1"/>
  <c r="U480" i="1"/>
  <c r="U600" i="1"/>
  <c r="S686" i="1"/>
  <c r="U771" i="1"/>
  <c r="U856" i="1"/>
  <c r="S942" i="1"/>
  <c r="P1011" i="1"/>
  <c r="P594" i="1"/>
  <c r="V253" i="1"/>
  <c r="S898" i="1"/>
  <c r="P1717" i="1"/>
  <c r="U517" i="1"/>
  <c r="P1452" i="1"/>
  <c r="P661" i="1"/>
  <c r="S236" i="1"/>
  <c r="P326" i="1"/>
  <c r="P701" i="1"/>
  <c r="S741" i="1"/>
  <c r="P1685" i="1"/>
  <c r="P1428" i="1"/>
  <c r="P91" i="1"/>
  <c r="S314" i="1"/>
  <c r="P753" i="1"/>
  <c r="P821" i="1"/>
  <c r="P885" i="1"/>
  <c r="P949" i="1"/>
  <c r="V376" i="1"/>
  <c r="V440" i="1"/>
  <c r="P1026" i="1"/>
  <c r="P729" i="1"/>
  <c r="P873" i="1"/>
  <c r="P1001" i="1"/>
  <c r="U484" i="1"/>
  <c r="U548" i="1"/>
  <c r="U603" i="1"/>
  <c r="P646" i="1"/>
  <c r="U688" i="1"/>
  <c r="U731" i="1"/>
  <c r="S774" i="1"/>
  <c r="U816" i="1"/>
  <c r="U859" i="1"/>
  <c r="S902" i="1"/>
  <c r="U944" i="1"/>
  <c r="S981" i="1"/>
  <c r="P1013" i="1"/>
  <c r="P1045" i="1"/>
  <c r="S1640" i="1"/>
  <c r="S1672" i="1"/>
  <c r="S677" i="1"/>
  <c r="P915" i="1"/>
  <c r="U764" i="1"/>
  <c r="S986" i="1"/>
  <c r="S1677" i="1"/>
  <c r="P1761" i="1"/>
  <c r="V610" i="1"/>
  <c r="S1360" i="1"/>
  <c r="P1424" i="1"/>
  <c r="P1488" i="1"/>
  <c r="P62" i="1"/>
  <c r="S819" i="1"/>
  <c r="V422" i="1"/>
  <c r="V647" i="1"/>
  <c r="S818" i="1"/>
  <c r="U935" i="1"/>
  <c r="S1006" i="1"/>
  <c r="V537" i="1"/>
  <c r="P1697" i="1"/>
  <c r="P1797" i="1"/>
  <c r="V430" i="1"/>
  <c r="U558" i="1"/>
  <c r="U684" i="1"/>
  <c r="U812" i="1"/>
  <c r="S939" i="1"/>
  <c r="S866" i="1"/>
  <c r="S802" i="1"/>
  <c r="P707" i="1"/>
  <c r="S610" i="1"/>
  <c r="U552" i="1"/>
  <c r="U904" i="1"/>
  <c r="P1704" i="1"/>
  <c r="P1762" i="1"/>
  <c r="P1794" i="1"/>
  <c r="P1826" i="1"/>
  <c r="V580" i="1"/>
  <c r="U499" i="1"/>
  <c r="P479" i="1"/>
  <c r="S1371" i="1"/>
  <c r="U579" i="1"/>
  <c r="P1708" i="1"/>
  <c r="P1796" i="1"/>
  <c r="V584" i="1"/>
  <c r="P483" i="1"/>
  <c r="P1397" i="1"/>
  <c r="P1429" i="1"/>
  <c r="P1461" i="1"/>
  <c r="P1485" i="1"/>
  <c r="P1509" i="1"/>
  <c r="P1529" i="1"/>
  <c r="P1549" i="1"/>
  <c r="P1573" i="1"/>
  <c r="P1593" i="1"/>
  <c r="P1613" i="1"/>
  <c r="P1637" i="1"/>
  <c r="U1297" i="1"/>
  <c r="U1317" i="1"/>
  <c r="S1269" i="1"/>
  <c r="S1289" i="1"/>
  <c r="P1229" i="1"/>
  <c r="P1253" i="1"/>
  <c r="U1194" i="1"/>
  <c r="U1214" i="1"/>
  <c r="S1163" i="1"/>
  <c r="V1107" i="1"/>
  <c r="V1127" i="1"/>
  <c r="S1066" i="1"/>
  <c r="V586" i="1"/>
  <c r="P849" i="1"/>
  <c r="U536" i="1"/>
  <c r="V659" i="1"/>
  <c r="S766" i="1"/>
  <c r="S894" i="1"/>
  <c r="S991" i="1"/>
  <c r="P618" i="1"/>
  <c r="P1702" i="1"/>
  <c r="P1722" i="1"/>
  <c r="P1742" i="1"/>
  <c r="P1800" i="1"/>
  <c r="P1463" i="1"/>
  <c r="P1623" i="1"/>
  <c r="S1149" i="1"/>
  <c r="S1090" i="1"/>
  <c r="U1037" i="1"/>
  <c r="S422" i="1"/>
  <c r="S332" i="1"/>
  <c r="V302" i="1"/>
  <c r="S161" i="1"/>
  <c r="P246" i="1"/>
  <c r="S70" i="1"/>
  <c r="U156" i="1"/>
  <c r="V55" i="1"/>
  <c r="V214" i="1"/>
  <c r="V1067" i="1"/>
  <c r="U883" i="1"/>
  <c r="P1776" i="1"/>
  <c r="V608" i="1"/>
  <c r="S1369" i="1"/>
  <c r="P1419" i="1"/>
  <c r="P1467" i="1"/>
  <c r="P1507" i="1"/>
  <c r="P1547" i="1"/>
  <c r="P1595" i="1"/>
  <c r="P1635" i="1"/>
  <c r="U1315" i="1"/>
  <c r="S1291" i="1"/>
  <c r="P1251" i="1"/>
  <c r="U1212" i="1"/>
  <c r="V1109" i="1"/>
  <c r="P945" i="1"/>
  <c r="P1816" i="1"/>
  <c r="P1407" i="1"/>
  <c r="P1487" i="1"/>
  <c r="P1567" i="1"/>
  <c r="U1303" i="1"/>
  <c r="P1231" i="1"/>
  <c r="S1157" i="1"/>
  <c r="S1076" i="1"/>
  <c r="S1096" i="1"/>
  <c r="U1023" i="1"/>
  <c r="U1047" i="1"/>
  <c r="V455" i="1"/>
  <c r="S426" i="1"/>
  <c r="P303" i="1"/>
  <c r="S344" i="1"/>
  <c r="U417" i="1"/>
  <c r="U343" i="1"/>
  <c r="S387" i="1"/>
  <c r="S165" i="1"/>
  <c r="P218" i="1"/>
  <c r="P258" i="1"/>
  <c r="P42" i="1"/>
  <c r="P585" i="1"/>
  <c r="U342" i="1"/>
  <c r="U164" i="1"/>
  <c r="V255" i="1"/>
  <c r="U79" i="1"/>
  <c r="U395" i="1"/>
  <c r="V254" i="1"/>
  <c r="P1059" i="1"/>
  <c r="P1069" i="1"/>
  <c r="U1760" i="1"/>
  <c r="P784" i="1"/>
  <c r="V626" i="1"/>
  <c r="U966" i="1"/>
  <c r="V1775" i="1"/>
  <c r="V1422" i="1"/>
  <c r="V1486" i="1"/>
  <c r="V1532" i="1"/>
  <c r="V1575" i="1"/>
  <c r="P1618" i="1"/>
  <c r="U1302" i="1"/>
  <c r="U1272" i="1"/>
  <c r="P1236" i="1"/>
  <c r="S1200" i="1"/>
  <c r="S1140" i="1"/>
  <c r="V1155" i="1"/>
  <c r="V1171" i="1"/>
  <c r="V1187" i="1"/>
  <c r="V1203" i="1"/>
  <c r="S1220" i="1"/>
  <c r="S1236" i="1"/>
  <c r="P1666" i="1"/>
  <c r="S584" i="1"/>
  <c r="V1743" i="1"/>
  <c r="V1478" i="1"/>
  <c r="P1570" i="1"/>
  <c r="S1297" i="1"/>
  <c r="V1230" i="1"/>
  <c r="U1052" i="1"/>
  <c r="V1169" i="1"/>
  <c r="V1201" i="1"/>
  <c r="S1234" i="1"/>
  <c r="P1255" i="1"/>
  <c r="P1263" i="1"/>
  <c r="P1271" i="1"/>
  <c r="P1279" i="1"/>
  <c r="P1287" i="1"/>
  <c r="P1295" i="1"/>
  <c r="P1303" i="1"/>
  <c r="P1311" i="1"/>
  <c r="P1319" i="1"/>
  <c r="U1327" i="1"/>
  <c r="U1335" i="1"/>
  <c r="V1343" i="1"/>
  <c r="V1351" i="1"/>
  <c r="V1359" i="1"/>
  <c r="V1367" i="1"/>
  <c r="V1375" i="1"/>
  <c r="V1383" i="1"/>
  <c r="S1392" i="1"/>
  <c r="S1400" i="1"/>
  <c r="S1408" i="1"/>
  <c r="S1416" i="1"/>
  <c r="S1424" i="1"/>
  <c r="S1432" i="1"/>
  <c r="S1440" i="1"/>
  <c r="S1448" i="1"/>
  <c r="S1456" i="1"/>
  <c r="S1464" i="1"/>
  <c r="S1472" i="1"/>
  <c r="S1480" i="1"/>
  <c r="S1488" i="1"/>
  <c r="S1496" i="1"/>
  <c r="S1504" i="1"/>
  <c r="U1570" i="1"/>
  <c r="U1768" i="1"/>
  <c r="U1832" i="1"/>
  <c r="S286" i="1"/>
  <c r="P800" i="1"/>
  <c r="P928" i="1"/>
  <c r="V419" i="1"/>
  <c r="U547" i="1"/>
  <c r="V637" i="1"/>
  <c r="U722" i="1"/>
  <c r="S808" i="1"/>
  <c r="U893" i="1"/>
  <c r="U974" i="1"/>
  <c r="V1038" i="1"/>
  <c r="U1655" i="1"/>
  <c r="V1719" i="1"/>
  <c r="V1783" i="1"/>
  <c r="V1847" i="1"/>
  <c r="U518" i="1"/>
  <c r="U1378" i="1"/>
  <c r="U1602" i="1"/>
  <c r="S1837" i="1"/>
  <c r="P744" i="1"/>
  <c r="P1008" i="1"/>
  <c r="U605" i="1"/>
  <c r="S776" i="1"/>
  <c r="U946" i="1"/>
  <c r="P612" i="1"/>
  <c r="V1759" i="1"/>
  <c r="P555" i="1"/>
  <c r="V1418" i="1"/>
  <c r="V1450" i="1"/>
  <c r="V1482" i="1"/>
  <c r="V1508" i="1"/>
  <c r="P1530" i="1"/>
  <c r="V1551" i="1"/>
  <c r="V1572" i="1"/>
  <c r="P1594" i="1"/>
  <c r="V1615" i="1"/>
  <c r="V1636" i="1"/>
  <c r="S1300" i="1"/>
  <c r="S1321" i="1"/>
  <c r="S1270" i="1"/>
  <c r="U1291" i="1"/>
  <c r="V1233" i="1"/>
  <c r="S1176" i="1"/>
  <c r="U1197" i="1"/>
  <c r="U1143" i="1"/>
  <c r="S1053" i="1"/>
  <c r="P1147" i="1"/>
  <c r="P1155" i="1"/>
  <c r="P1163" i="1"/>
  <c r="P1171" i="1"/>
  <c r="P1179" i="1"/>
  <c r="P1187" i="1"/>
  <c r="P1195" i="1"/>
  <c r="P1203" i="1"/>
  <c r="P1211" i="1"/>
  <c r="U1219" i="1"/>
  <c r="U1227" i="1"/>
  <c r="U1235" i="1"/>
  <c r="U1243" i="1"/>
  <c r="P1202" i="1"/>
  <c r="U1470" i="1"/>
  <c r="U1546" i="1"/>
  <c r="U1610" i="1"/>
  <c r="P1674" i="1"/>
  <c r="S1737" i="1"/>
  <c r="U1762" i="1"/>
  <c r="U1778" i="1"/>
  <c r="U1794" i="1"/>
  <c r="U1810" i="1"/>
  <c r="U1826" i="1"/>
  <c r="U1838" i="1"/>
  <c r="U1846" i="1"/>
  <c r="U1854" i="1"/>
  <c r="S52" i="1"/>
  <c r="P89" i="1"/>
  <c r="S226" i="1"/>
  <c r="P329" i="1"/>
  <c r="P688" i="1"/>
  <c r="P752" i="1"/>
  <c r="U1522" i="1"/>
  <c r="P1650" i="1"/>
  <c r="U1756" i="1"/>
  <c r="U1788" i="1"/>
  <c r="U1820" i="1"/>
  <c r="S1843" i="1"/>
  <c r="U36" i="1"/>
  <c r="P158" i="1"/>
  <c r="P369" i="1"/>
  <c r="P776" i="1"/>
  <c r="P840" i="1"/>
  <c r="P904" i="1"/>
  <c r="P968" i="1"/>
  <c r="V395" i="1"/>
  <c r="U459" i="1"/>
  <c r="V523" i="1"/>
  <c r="U578" i="1"/>
  <c r="V621" i="1"/>
  <c r="S664" i="1"/>
  <c r="U706" i="1"/>
  <c r="U749" i="1"/>
  <c r="S792" i="1"/>
  <c r="U834" i="1"/>
  <c r="U877" i="1"/>
  <c r="S920" i="1"/>
  <c r="U962" i="1"/>
  <c r="U994" i="1"/>
  <c r="V1026" i="1"/>
  <c r="S523" i="1"/>
  <c r="U1643" i="1"/>
  <c r="U1675" i="1"/>
  <c r="V1707" i="1"/>
  <c r="V1739" i="1"/>
  <c r="V1771" i="1"/>
  <c r="V1803" i="1"/>
  <c r="V1835" i="1"/>
  <c r="V599" i="1"/>
  <c r="U494" i="1"/>
  <c r="P474" i="1"/>
  <c r="U1366" i="1"/>
  <c r="V1398" i="1"/>
  <c r="P1170" i="1"/>
  <c r="U1330" i="1"/>
  <c r="S1393" i="1"/>
  <c r="U1434" i="1"/>
  <c r="U1466" i="1"/>
  <c r="U1496" i="1"/>
  <c r="U1512" i="1"/>
  <c r="U1528" i="1"/>
  <c r="U1544" i="1"/>
  <c r="U1560" i="1"/>
  <c r="U1576" i="1"/>
  <c r="U1592" i="1"/>
  <c r="U1608" i="1"/>
  <c r="U1624" i="1"/>
  <c r="P1640" i="1"/>
  <c r="P1656" i="1"/>
  <c r="P1672" i="1"/>
  <c r="S1687" i="1"/>
  <c r="S1703" i="1"/>
  <c r="S1719" i="1"/>
  <c r="S1735" i="1"/>
  <c r="S1120" i="1"/>
  <c r="S1385" i="1"/>
  <c r="U1462" i="1"/>
  <c r="U1510" i="1"/>
  <c r="U1542" i="1"/>
  <c r="U1574" i="1"/>
  <c r="U1606" i="1"/>
  <c r="U1638" i="1"/>
  <c r="P1670" i="1"/>
  <c r="S1701" i="1"/>
  <c r="S1733" i="1"/>
  <c r="S1753" i="1"/>
  <c r="S1761" i="1"/>
  <c r="S1769" i="1"/>
  <c r="S1777" i="1"/>
  <c r="S1785" i="1"/>
  <c r="S1793" i="1"/>
  <c r="S1801" i="1"/>
  <c r="S1809" i="1"/>
  <c r="S1817" i="1"/>
  <c r="S1825" i="1"/>
  <c r="S1833" i="1"/>
  <c r="S1104" i="1"/>
  <c r="P1194" i="1"/>
  <c r="U1250" i="1"/>
  <c r="P1282" i="1"/>
  <c r="P1314" i="1"/>
  <c r="U1336" i="1"/>
  <c r="P1352" i="1"/>
  <c r="P1368" i="1"/>
  <c r="P1384" i="1"/>
  <c r="S1399" i="1"/>
  <c r="S1413" i="1"/>
  <c r="S1421" i="1"/>
  <c r="S1429" i="1"/>
  <c r="S1437" i="1"/>
  <c r="S1445" i="1"/>
  <c r="S1453" i="1"/>
  <c r="S1461" i="1"/>
  <c r="S1469" i="1"/>
  <c r="S1477" i="1"/>
  <c r="S1485" i="1"/>
  <c r="S1493" i="1"/>
  <c r="P1186" i="1"/>
  <c r="P1278" i="1"/>
  <c r="U1334" i="1"/>
  <c r="P1366" i="1"/>
  <c r="S1397" i="1"/>
  <c r="U1420" i="1"/>
  <c r="U1436" i="1"/>
  <c r="U1452" i="1"/>
  <c r="U1468" i="1"/>
  <c r="U1484" i="1"/>
  <c r="S1497" i="1"/>
  <c r="S1505" i="1"/>
  <c r="S1513" i="1"/>
  <c r="S1521" i="1"/>
  <c r="S1529" i="1"/>
  <c r="S1537" i="1"/>
  <c r="S1545" i="1"/>
  <c r="S1553" i="1"/>
  <c r="S1561" i="1"/>
  <c r="S1569" i="1"/>
  <c r="S1577" i="1"/>
  <c r="S1585" i="1"/>
  <c r="S1593" i="1"/>
  <c r="S1601" i="1"/>
  <c r="S1609" i="1"/>
  <c r="S1617" i="1"/>
  <c r="S1625" i="1"/>
  <c r="S1633" i="1"/>
  <c r="V1640" i="1"/>
  <c r="V1648" i="1"/>
  <c r="V1656" i="1"/>
  <c r="V1664" i="1"/>
  <c r="V1672" i="1"/>
  <c r="V1680" i="1"/>
  <c r="U1688" i="1"/>
  <c r="U1696" i="1"/>
  <c r="U1704" i="1"/>
  <c r="U1712" i="1"/>
  <c r="U1720" i="1"/>
  <c r="U1728" i="1"/>
  <c r="U1736" i="1"/>
  <c r="U1744" i="1"/>
  <c r="S1094" i="1"/>
  <c r="V1079" i="1"/>
  <c r="U1140" i="1"/>
  <c r="P1182" i="1"/>
  <c r="P1214" i="1"/>
  <c r="U1244" i="1"/>
  <c r="P1260" i="1"/>
  <c r="P1276" i="1"/>
  <c r="P1292" i="1"/>
  <c r="P1308" i="1"/>
  <c r="P1324" i="1"/>
  <c r="S1333" i="1"/>
  <c r="S1341" i="1"/>
  <c r="V1348" i="1"/>
  <c r="V1356" i="1"/>
  <c r="V1364" i="1"/>
  <c r="V1372" i="1"/>
  <c r="V1380" i="1"/>
  <c r="U1388" i="1"/>
  <c r="U1396" i="1"/>
  <c r="U1404" i="1"/>
  <c r="U511" i="1"/>
  <c r="S446" i="1"/>
  <c r="U365" i="1"/>
  <c r="V1091" i="1"/>
  <c r="S1124" i="1"/>
  <c r="V1152" i="1"/>
  <c r="P1172" i="1"/>
  <c r="P1188" i="1"/>
  <c r="P1204" i="1"/>
  <c r="S1219" i="1"/>
  <c r="S1235" i="1"/>
  <c r="S1247" i="1"/>
  <c r="V1254" i="1"/>
  <c r="V1262" i="1"/>
  <c r="V1270" i="1"/>
  <c r="V1278" i="1"/>
  <c r="V1286" i="1"/>
  <c r="V1294" i="1"/>
  <c r="V1302" i="1"/>
  <c r="V1310" i="1"/>
  <c r="V1318" i="1"/>
  <c r="U1326" i="1"/>
  <c r="U1311" i="1"/>
  <c r="U1049" i="1"/>
  <c r="S351" i="1"/>
  <c r="V564" i="1"/>
  <c r="V262" i="1"/>
  <c r="V1085" i="1"/>
  <c r="S1102" i="1"/>
  <c r="S1118" i="1"/>
  <c r="S1134" i="1"/>
  <c r="V1146" i="1"/>
  <c r="V1160" i="1"/>
  <c r="V1168" i="1"/>
  <c r="V1176" i="1"/>
  <c r="V1184" i="1"/>
  <c r="V1192" i="1"/>
  <c r="V1200" i="1"/>
  <c r="V1208" i="1"/>
  <c r="U1216" i="1"/>
  <c r="U1224" i="1"/>
  <c r="U1232" i="1"/>
  <c r="U1240" i="1"/>
  <c r="S1377" i="1"/>
  <c r="P1639" i="1"/>
  <c r="S1064" i="1"/>
  <c r="U1041" i="1"/>
  <c r="P289" i="1"/>
  <c r="V319" i="1"/>
  <c r="P206" i="1"/>
  <c r="S78" i="1"/>
  <c r="V207" i="1"/>
  <c r="V230" i="1"/>
  <c r="V1075" i="1"/>
  <c r="P1085" i="1"/>
  <c r="P1093" i="1"/>
  <c r="U1101" i="1"/>
  <c r="U1109" i="1"/>
  <c r="U1117" i="1"/>
  <c r="U1125" i="1"/>
  <c r="U1133" i="1"/>
  <c r="S1051" i="1"/>
  <c r="P1146" i="1"/>
  <c r="P1154" i="1"/>
  <c r="V1462" i="1"/>
  <c r="U1256" i="1"/>
  <c r="V1181" i="1"/>
  <c r="V1257" i="1"/>
  <c r="V1273" i="1"/>
  <c r="V1289" i="1"/>
  <c r="V1305" i="1"/>
  <c r="V1321" i="1"/>
  <c r="U1395" i="1"/>
  <c r="U1411" i="1"/>
  <c r="U1427" i="1"/>
  <c r="U1443" i="1"/>
  <c r="U1459" i="1"/>
  <c r="U1475" i="1"/>
  <c r="V1430" i="1"/>
  <c r="V1189" i="1"/>
  <c r="V1275" i="1"/>
  <c r="V1307" i="1"/>
  <c r="U1397" i="1"/>
  <c r="U1429" i="1"/>
  <c r="U1461" i="1"/>
  <c r="U1489" i="1"/>
  <c r="U1505" i="1"/>
  <c r="U1689" i="1"/>
  <c r="U1697" i="1"/>
  <c r="U1705" i="1"/>
  <c r="U1713" i="1"/>
  <c r="U1721" i="1"/>
  <c r="U1729" i="1"/>
  <c r="U1737" i="1"/>
  <c r="U1745" i="1"/>
  <c r="U1753" i="1"/>
  <c r="V1580" i="1"/>
  <c r="V1263" i="1"/>
  <c r="S1328" i="1"/>
  <c r="U1393" i="1"/>
  <c r="U1457" i="1"/>
  <c r="U1503" i="1"/>
  <c r="U1521" i="1"/>
  <c r="U1537" i="1"/>
  <c r="U1553" i="1"/>
  <c r="U1569" i="1"/>
  <c r="U1585" i="1"/>
  <c r="U1601" i="1"/>
  <c r="U1617" i="1"/>
  <c r="U1633" i="1"/>
  <c r="V1649" i="1"/>
  <c r="V1665" i="1"/>
  <c r="V1681" i="1"/>
  <c r="S1698" i="1"/>
  <c r="S1714" i="1"/>
  <c r="S1730" i="1"/>
  <c r="S1746" i="1"/>
  <c r="U1759" i="1"/>
  <c r="U1767" i="1"/>
  <c r="U1775" i="1"/>
  <c r="U1783" i="1"/>
  <c r="U1791" i="1"/>
  <c r="U1799" i="1"/>
  <c r="U1807" i="1"/>
  <c r="U1815" i="1"/>
  <c r="U1823" i="1"/>
  <c r="U1831" i="1"/>
  <c r="U1839" i="1"/>
  <c r="U1847" i="1"/>
  <c r="U1855" i="1"/>
  <c r="S26" i="1"/>
  <c r="P134" i="1"/>
  <c r="S266" i="1"/>
  <c r="P341" i="1"/>
  <c r="P700" i="1"/>
  <c r="P764" i="1"/>
  <c r="P828" i="1"/>
  <c r="P892" i="1"/>
  <c r="P956" i="1"/>
  <c r="V383" i="1"/>
  <c r="V447" i="1"/>
  <c r="V511" i="1"/>
  <c r="U570" i="1"/>
  <c r="U613" i="1"/>
  <c r="P656" i="1"/>
  <c r="U698" i="1"/>
  <c r="U741" i="1"/>
  <c r="S784" i="1"/>
  <c r="U826" i="1"/>
  <c r="U869" i="1"/>
  <c r="P1679" i="1"/>
  <c r="P1671" i="1"/>
  <c r="P1663" i="1"/>
  <c r="P1655" i="1"/>
  <c r="P1647" i="1"/>
  <c r="S1638" i="1"/>
  <c r="S1630" i="1"/>
  <c r="S1622" i="1"/>
  <c r="S1614" i="1"/>
  <c r="S1606" i="1"/>
  <c r="S1600" i="1"/>
  <c r="S1592" i="1"/>
  <c r="S1584" i="1"/>
  <c r="S1576" i="1"/>
  <c r="S1568" i="1"/>
  <c r="S1560" i="1"/>
  <c r="S1552" i="1"/>
  <c r="S1544" i="1"/>
  <c r="S1538" i="1"/>
  <c r="S1530" i="1"/>
  <c r="S1522" i="1"/>
  <c r="S1514" i="1"/>
  <c r="P1383" i="1"/>
  <c r="P1373" i="1"/>
  <c r="P1363" i="1"/>
  <c r="P1351" i="1"/>
  <c r="S1340" i="1"/>
  <c r="S1330" i="1"/>
  <c r="S1222" i="1"/>
  <c r="S840" i="1"/>
  <c r="U1401" i="1"/>
  <c r="U1539" i="1"/>
  <c r="U1603" i="1"/>
  <c r="V1667" i="1"/>
  <c r="S1732" i="1"/>
  <c r="S1776" i="1"/>
  <c r="S1808" i="1"/>
  <c r="S1840" i="1"/>
  <c r="S218" i="1"/>
  <c r="V1141" i="1"/>
  <c r="P1353" i="1"/>
  <c r="U1481" i="1"/>
  <c r="U1527" i="1"/>
  <c r="U1559" i="1"/>
  <c r="V1595" i="1"/>
  <c r="P1550" i="1"/>
  <c r="V1448" i="1"/>
  <c r="V1384" i="1"/>
  <c r="V1853" i="1"/>
  <c r="V535" i="1"/>
  <c r="V650" i="1"/>
  <c r="S1166" i="1"/>
  <c r="S1199" i="1"/>
  <c r="V1237" i="1"/>
  <c r="S1274" i="1"/>
  <c r="S1325" i="1"/>
  <c r="V1338" i="1"/>
  <c r="P1598" i="1"/>
  <c r="V1456" i="1"/>
  <c r="V1773" i="1"/>
  <c r="S365" i="1"/>
  <c r="S524" i="1"/>
  <c r="S449" i="1"/>
  <c r="V546" i="1"/>
  <c r="S1014" i="1"/>
  <c r="U1082" i="1"/>
  <c r="V1122" i="1"/>
  <c r="U1201" i="1"/>
  <c r="U1276" i="1"/>
  <c r="U1306" i="1"/>
  <c r="V1560" i="1"/>
  <c r="U996" i="1"/>
  <c r="S20" i="1"/>
  <c r="P28" i="1"/>
  <c r="P41" i="1"/>
  <c r="P57" i="1"/>
  <c r="S73" i="1"/>
  <c r="U565" i="1"/>
  <c r="P948" i="1"/>
  <c r="P692" i="1"/>
  <c r="S1724" i="1"/>
  <c r="P1369" i="1"/>
  <c r="V1520" i="1"/>
  <c r="V1468" i="1"/>
  <c r="V1404" i="1"/>
  <c r="P486" i="1"/>
  <c r="V611" i="1"/>
  <c r="V1797" i="1"/>
  <c r="U1669" i="1"/>
  <c r="U988" i="1"/>
  <c r="U757" i="1"/>
  <c r="P349" i="1"/>
  <c r="V1809" i="1"/>
  <c r="V1745" i="1"/>
  <c r="U1681" i="1"/>
  <c r="S499" i="1"/>
  <c r="V1032" i="1"/>
  <c r="U968" i="1"/>
  <c r="U874" i="1"/>
  <c r="U789" i="1"/>
  <c r="U597" i="1"/>
  <c r="P996" i="1"/>
  <c r="U1515" i="1"/>
  <c r="S1830" i="1"/>
  <c r="S1814" i="1"/>
  <c r="S1782" i="1"/>
  <c r="S1744" i="1"/>
  <c r="S1712" i="1"/>
  <c r="V1647" i="1"/>
  <c r="U1615" i="1"/>
  <c r="U1543" i="1"/>
  <c r="U1499" i="1"/>
  <c r="V1319" i="1"/>
  <c r="S1784" i="1"/>
  <c r="U1635" i="1"/>
  <c r="S1336" i="1"/>
  <c r="S1184" i="1"/>
  <c r="P1343" i="1"/>
  <c r="P1371" i="1"/>
  <c r="S1518" i="1"/>
  <c r="P1538" i="1"/>
  <c r="S1558" i="1"/>
  <c r="S1570" i="1"/>
  <c r="S1590" i="1"/>
  <c r="S1610" i="1"/>
  <c r="S1632" i="1"/>
  <c r="P1653" i="1"/>
  <c r="P1665" i="1"/>
  <c r="S880" i="1"/>
  <c r="U762" i="1"/>
  <c r="V645" i="1"/>
  <c r="V527" i="1"/>
  <c r="P988" i="1"/>
  <c r="P812" i="1"/>
  <c r="P357" i="1"/>
  <c r="U1851" i="1"/>
  <c r="U1829" i="1"/>
  <c r="U1809" i="1"/>
  <c r="U1797" i="1"/>
  <c r="U1777" i="1"/>
  <c r="U1765" i="1"/>
  <c r="S1734" i="1"/>
  <c r="S1690" i="1"/>
  <c r="V1645" i="1"/>
  <c r="U1605" i="1"/>
  <c r="U1561" i="1"/>
  <c r="U1541" i="1"/>
  <c r="U1487" i="1"/>
  <c r="V1311" i="1"/>
  <c r="U1755" i="1"/>
  <c r="U1733" i="1"/>
  <c r="U1723" i="1"/>
  <c r="U1701" i="1"/>
  <c r="U1501" i="1"/>
  <c r="U1437" i="1"/>
  <c r="V1291" i="1"/>
  <c r="U1251" i="1"/>
  <c r="U1467" i="1"/>
  <c r="U1423" i="1"/>
  <c r="V1325" i="1"/>
  <c r="V1281" i="1"/>
  <c r="V1165" i="1"/>
  <c r="U467" i="1"/>
  <c r="P1152" i="1"/>
  <c r="U1135" i="1"/>
  <c r="U1113" i="1"/>
  <c r="P1091" i="1"/>
  <c r="P1081" i="1"/>
  <c r="U172" i="1"/>
  <c r="P270" i="1"/>
  <c r="S430" i="1"/>
  <c r="S1271" i="1"/>
  <c r="U1236" i="1"/>
  <c r="V1214" i="1"/>
  <c r="V1194" i="1"/>
  <c r="V1172" i="1"/>
  <c r="V1142" i="1"/>
  <c r="S1106" i="1"/>
  <c r="V267" i="1"/>
  <c r="U1017" i="1"/>
  <c r="V1320" i="1"/>
  <c r="V1308" i="1"/>
  <c r="V1288" i="1"/>
  <c r="V1266" i="1"/>
  <c r="S1245" i="1"/>
  <c r="P1184" i="1"/>
  <c r="S1132" i="1"/>
  <c r="S184" i="1"/>
  <c r="U1402" i="1"/>
  <c r="V1382" i="1"/>
  <c r="V1358" i="1"/>
  <c r="V1342" i="1"/>
  <c r="P1296" i="1"/>
  <c r="P1264" i="1"/>
  <c r="S340" i="1"/>
  <c r="U1722" i="1"/>
  <c r="U1690" i="1"/>
  <c r="V1658" i="1"/>
  <c r="S1627" i="1"/>
  <c r="S1595" i="1"/>
  <c r="S1563" i="1"/>
  <c r="S1531" i="1"/>
  <c r="S1515" i="1"/>
  <c r="U1472" i="1"/>
  <c r="S1405" i="1"/>
  <c r="S1217" i="1"/>
  <c r="S1471" i="1"/>
  <c r="S1455" i="1"/>
  <c r="S1423" i="1"/>
  <c r="P1372" i="1"/>
  <c r="P1290" i="1"/>
  <c r="P1223" i="1"/>
  <c r="S1819" i="1"/>
  <c r="S1787" i="1"/>
  <c r="S1755" i="1"/>
  <c r="P1646" i="1"/>
  <c r="U1518" i="1"/>
  <c r="U1414" i="1"/>
  <c r="S1707" i="1"/>
  <c r="P1644" i="1"/>
  <c r="U1580" i="1"/>
  <c r="U1516" i="1"/>
  <c r="S1409" i="1"/>
  <c r="U1374" i="1"/>
  <c r="V1843" i="1"/>
  <c r="V1715" i="1"/>
  <c r="V1034" i="1"/>
  <c r="S888" i="1"/>
  <c r="U717" i="1"/>
  <c r="U539" i="1"/>
  <c r="P920" i="1"/>
  <c r="P792" i="1"/>
  <c r="U1764" i="1"/>
  <c r="S258" i="1"/>
  <c r="U1848" i="1"/>
  <c r="U1798" i="1"/>
  <c r="S1689" i="1"/>
  <c r="U1338" i="1"/>
  <c r="U1221" i="1"/>
  <c r="P1189" i="1"/>
  <c r="P1157" i="1"/>
  <c r="P1141" i="1"/>
  <c r="V1238" i="1"/>
  <c r="S1305" i="1"/>
  <c r="P1578" i="1"/>
  <c r="V1490" i="1"/>
  <c r="V1791" i="1"/>
  <c r="P648" i="1"/>
  <c r="P816" i="1"/>
  <c r="P466" i="1"/>
  <c r="U1671" i="1"/>
  <c r="U829" i="1"/>
  <c r="U451" i="1"/>
  <c r="P832" i="1"/>
  <c r="U1784" i="1"/>
  <c r="S1490" i="1"/>
  <c r="S1458" i="1"/>
  <c r="S1442" i="1"/>
  <c r="S1410" i="1"/>
  <c r="V1377" i="1"/>
  <c r="V1345" i="1"/>
  <c r="P1297" i="1"/>
  <c r="P1265" i="1"/>
  <c r="V1177" i="1"/>
  <c r="S1845" i="1"/>
  <c r="P593" i="1"/>
  <c r="S706" i="1"/>
  <c r="V1584" i="1"/>
  <c r="V1563" i="1"/>
  <c r="V1528" i="1"/>
  <c r="V1480" i="1"/>
  <c r="V1416" i="1"/>
  <c r="U1352" i="1"/>
  <c r="P551" i="1"/>
  <c r="V1821" i="1"/>
  <c r="V1693" i="1"/>
  <c r="V1012" i="1"/>
  <c r="U821" i="1"/>
  <c r="P836" i="1"/>
  <c r="V1098" i="1"/>
  <c r="U1155" i="1"/>
  <c r="U1209" i="1"/>
  <c r="S1188" i="1"/>
  <c r="P1248" i="1"/>
  <c r="V1226" i="1"/>
  <c r="U1284" i="1"/>
  <c r="U1263" i="1"/>
  <c r="U1314" i="1"/>
  <c r="P1328" i="1"/>
  <c r="V1632" i="1"/>
  <c r="V1611" i="1"/>
  <c r="V1576" i="1"/>
  <c r="V1512" i="1"/>
  <c r="V1392" i="1"/>
  <c r="V587" i="1"/>
  <c r="U1645" i="1"/>
  <c r="U693" i="1"/>
  <c r="U337" i="1"/>
  <c r="U421" i="1"/>
  <c r="S343" i="1"/>
  <c r="P298" i="1"/>
  <c r="S428" i="1"/>
  <c r="V453" i="1"/>
  <c r="S1046" i="1"/>
  <c r="U1024" i="1"/>
  <c r="S1093" i="1"/>
  <c r="U1071" i="1"/>
  <c r="P1133" i="1"/>
  <c r="P1112" i="1"/>
  <c r="U1147" i="1"/>
  <c r="S1180" i="1"/>
  <c r="V1218" i="1"/>
  <c r="U1255" i="1"/>
  <c r="P1336" i="1"/>
  <c r="V1603" i="1"/>
  <c r="V1472" i="1"/>
  <c r="V1805" i="1"/>
  <c r="P708" i="1"/>
  <c r="P61" i="1"/>
  <c r="P12" i="1"/>
  <c r="P17" i="1"/>
  <c r="P23" i="1"/>
  <c r="P32" i="1"/>
  <c r="S37" i="1"/>
  <c r="S44" i="1"/>
  <c r="P55" i="1"/>
  <c r="S60" i="1"/>
  <c r="S69" i="1"/>
  <c r="S608" i="1"/>
  <c r="V503" i="1"/>
  <c r="V375" i="1"/>
  <c r="P884" i="1"/>
  <c r="P756" i="1"/>
  <c r="P333" i="1"/>
  <c r="S1836" i="1"/>
  <c r="S1772" i="1"/>
  <c r="V1659" i="1"/>
  <c r="U1531" i="1"/>
  <c r="V1552" i="1"/>
  <c r="V1531" i="1"/>
  <c r="P1510" i="1"/>
  <c r="V1484" i="1"/>
  <c r="V1452" i="1"/>
  <c r="V1420" i="1"/>
  <c r="V1388" i="1"/>
  <c r="U1356" i="1"/>
  <c r="P454" i="1"/>
  <c r="P559" i="1"/>
  <c r="V579" i="1"/>
  <c r="V1825" i="1"/>
  <c r="V1765" i="1"/>
  <c r="V1701" i="1"/>
  <c r="P588" i="1"/>
  <c r="V1020" i="1"/>
  <c r="U954" i="1"/>
  <c r="U842" i="1"/>
  <c r="S672" i="1"/>
  <c r="P900" i="1"/>
  <c r="S1844" i="1"/>
  <c r="U669" i="1"/>
  <c r="V1793" i="1"/>
  <c r="V1761" i="1"/>
  <c r="V1729" i="1"/>
  <c r="V1697" i="1"/>
  <c r="U1665" i="1"/>
  <c r="P604" i="1"/>
  <c r="V1048" i="1"/>
  <c r="V1016" i="1"/>
  <c r="U984" i="1"/>
  <c r="U949" i="1"/>
  <c r="U906" i="1"/>
  <c r="S832" i="1"/>
  <c r="U746" i="1"/>
  <c r="U661" i="1"/>
  <c r="U487" i="1"/>
  <c r="P868" i="1"/>
  <c r="S317" i="1"/>
  <c r="S1828" i="1"/>
  <c r="V1643" i="1"/>
  <c r="S1838" i="1"/>
  <c r="S1822" i="1"/>
  <c r="S1806" i="1"/>
  <c r="S1790" i="1"/>
  <c r="S1774" i="1"/>
  <c r="S1758" i="1"/>
  <c r="S1728" i="1"/>
  <c r="S1696" i="1"/>
  <c r="V1663" i="1"/>
  <c r="U1631" i="1"/>
  <c r="U1599" i="1"/>
  <c r="U1567" i="1"/>
  <c r="U1519" i="1"/>
  <c r="U1417" i="1"/>
  <c r="V1255" i="1"/>
  <c r="P150" i="1"/>
  <c r="S622" i="1"/>
  <c r="S1848" i="1"/>
  <c r="S1800" i="1"/>
  <c r="S1760" i="1"/>
  <c r="S1684" i="1"/>
  <c r="U1587" i="1"/>
  <c r="U1507" i="1"/>
  <c r="S1308" i="1"/>
  <c r="S1230" i="1"/>
  <c r="S1334" i="1"/>
  <c r="P1349" i="1"/>
  <c r="P1365" i="1"/>
  <c r="P1379" i="1"/>
  <c r="S1512" i="1"/>
  <c r="S1524" i="1"/>
  <c r="S1534" i="1"/>
  <c r="S1542" i="1"/>
  <c r="S1554" i="1"/>
  <c r="S1564" i="1"/>
  <c r="S1574" i="1"/>
  <c r="S1586" i="1"/>
  <c r="S1596" i="1"/>
  <c r="S1604" i="1"/>
  <c r="S1616" i="1"/>
  <c r="S1626" i="1"/>
  <c r="S1636" i="1"/>
  <c r="P1649" i="1"/>
  <c r="P1659" i="1"/>
  <c r="P1669" i="1"/>
  <c r="P1681" i="1"/>
  <c r="S848" i="1"/>
  <c r="U794" i="1"/>
  <c r="U730" i="1"/>
  <c r="U677" i="1"/>
  <c r="P624" i="1"/>
  <c r="U559" i="1"/>
  <c r="U479" i="1"/>
  <c r="V399" i="1"/>
  <c r="P940" i="1"/>
  <c r="P860" i="1"/>
  <c r="P780" i="1"/>
  <c r="P684" i="1"/>
  <c r="S309" i="1"/>
  <c r="P166" i="1"/>
  <c r="V64" i="1"/>
  <c r="U1845" i="1"/>
  <c r="U1835" i="1"/>
  <c r="U1825" i="1"/>
  <c r="U1813" i="1"/>
  <c r="U1803" i="1"/>
  <c r="U1793" i="1"/>
  <c r="U1781" i="1"/>
  <c r="U1771" i="1"/>
  <c r="U1761" i="1"/>
  <c r="S1742" i="1"/>
  <c r="S1722" i="1"/>
  <c r="S1702" i="1"/>
  <c r="V1677" i="1"/>
  <c r="V1657" i="1"/>
  <c r="U1637" i="1"/>
  <c r="U1613" i="1"/>
  <c r="U1593" i="1"/>
  <c r="U1573" i="1"/>
  <c r="U1549" i="1"/>
  <c r="U1529" i="1"/>
  <c r="U1509" i="1"/>
  <c r="U1441" i="1"/>
  <c r="P1361" i="1"/>
  <c r="V1279" i="1"/>
  <c r="V1807" i="1"/>
  <c r="U1749" i="1"/>
  <c r="U1739" i="1"/>
  <c r="U1727" i="1"/>
  <c r="U1717" i="1"/>
  <c r="U1707" i="1"/>
  <c r="U1695" i="1"/>
  <c r="U1685" i="1"/>
  <c r="U1493" i="1"/>
  <c r="U1453" i="1"/>
  <c r="U1413" i="1"/>
  <c r="V1315" i="1"/>
  <c r="V1267" i="1"/>
  <c r="U1205" i="1"/>
  <c r="U1479" i="1"/>
  <c r="U1455" i="1"/>
  <c r="U1435" i="1"/>
  <c r="U1415" i="1"/>
  <c r="U1391" i="1"/>
  <c r="V1313" i="1"/>
  <c r="V1293" i="1"/>
  <c r="V1269" i="1"/>
  <c r="V1213" i="1"/>
  <c r="U1151" i="1"/>
  <c r="P482" i="1"/>
  <c r="P1158" i="1"/>
  <c r="P1148" i="1"/>
  <c r="U1139" i="1"/>
  <c r="U1129" i="1"/>
  <c r="U1119" i="1"/>
  <c r="U1107" i="1"/>
  <c r="P1097" i="1"/>
  <c r="P1087" i="1"/>
  <c r="V1069" i="1"/>
  <c r="V456" i="1"/>
  <c r="U432" i="1"/>
  <c r="S169" i="1"/>
  <c r="V536" i="1"/>
  <c r="V554" i="1"/>
  <c r="S1165" i="1"/>
  <c r="P1511" i="1"/>
  <c r="U1242" i="1"/>
  <c r="U1230" i="1"/>
  <c r="U1220" i="1"/>
  <c r="V1210" i="1"/>
  <c r="V1198" i="1"/>
  <c r="V1188" i="1"/>
  <c r="V1178" i="1"/>
  <c r="V1166" i="1"/>
  <c r="V1154" i="1"/>
  <c r="S1138" i="1"/>
  <c r="S1114" i="1"/>
  <c r="V1093" i="1"/>
  <c r="V1065" i="1"/>
  <c r="P30" i="1"/>
  <c r="P308" i="1"/>
  <c r="U1208" i="1"/>
  <c r="V1324" i="1"/>
  <c r="V1314" i="1"/>
  <c r="V1304" i="1"/>
  <c r="V1292" i="1"/>
  <c r="V1282" i="1"/>
  <c r="V1272" i="1"/>
  <c r="V1260" i="1"/>
  <c r="S1251" i="1"/>
  <c r="S1239" i="1"/>
  <c r="P1216" i="1"/>
  <c r="P1196" i="1"/>
  <c r="P1176" i="1"/>
  <c r="V1144" i="1"/>
  <c r="S1108" i="1"/>
  <c r="V198" i="1"/>
  <c r="U1033" i="1"/>
  <c r="U1408" i="1"/>
  <c r="U1398" i="1"/>
  <c r="U1386" i="1"/>
  <c r="V1376" i="1"/>
  <c r="V1366" i="1"/>
  <c r="V1350" i="1"/>
  <c r="S1335" i="1"/>
  <c r="P1312" i="1"/>
  <c r="P1280" i="1"/>
  <c r="U1248" i="1"/>
  <c r="P1190" i="1"/>
  <c r="V1095" i="1"/>
  <c r="U1746" i="1"/>
  <c r="U1730" i="1"/>
  <c r="U1714" i="1"/>
  <c r="U1698" i="1"/>
  <c r="U1682" i="1"/>
  <c r="V1666" i="1"/>
  <c r="V1650" i="1"/>
  <c r="S1635" i="1"/>
  <c r="S1619" i="1"/>
  <c r="S1603" i="1"/>
  <c r="S1587" i="1"/>
  <c r="S1571" i="1"/>
  <c r="S1555" i="1"/>
  <c r="S1539" i="1"/>
  <c r="S1523" i="1"/>
  <c r="S1507" i="1"/>
  <c r="U1488" i="1"/>
  <c r="U1456" i="1"/>
  <c r="U1424" i="1"/>
  <c r="P1374" i="1"/>
  <c r="P1294" i="1"/>
  <c r="S534" i="1"/>
  <c r="S1479" i="1"/>
  <c r="S1463" i="1"/>
  <c r="S1447" i="1"/>
  <c r="S1431" i="1"/>
  <c r="S1415" i="1"/>
  <c r="S1387" i="1"/>
  <c r="P1356" i="1"/>
  <c r="P1322" i="1"/>
  <c r="P1258" i="1"/>
  <c r="S1136" i="1"/>
  <c r="S1827" i="1"/>
  <c r="S1811" i="1"/>
  <c r="S1795" i="1"/>
  <c r="S1779" i="1"/>
  <c r="S1763" i="1"/>
  <c r="S1741" i="1"/>
  <c r="P1678" i="1"/>
  <c r="U1614" i="1"/>
  <c r="U1550" i="1"/>
  <c r="U1478" i="1"/>
  <c r="P1254" i="1"/>
  <c r="S1723" i="1"/>
  <c r="S1691" i="1"/>
  <c r="P1660" i="1"/>
  <c r="U1628" i="1"/>
  <c r="U1596" i="1"/>
  <c r="U1564" i="1"/>
  <c r="U1532" i="1"/>
  <c r="U1500" i="1"/>
  <c r="U1442" i="1"/>
  <c r="P1346" i="1"/>
  <c r="V1406" i="1"/>
  <c r="U1342" i="1"/>
  <c r="V615" i="1"/>
  <c r="V1811" i="1"/>
  <c r="V1747" i="1"/>
  <c r="V1683" i="1"/>
  <c r="V575" i="1"/>
  <c r="U1002" i="1"/>
  <c r="U930" i="1"/>
  <c r="U845" i="1"/>
  <c r="S760" i="1"/>
  <c r="U674" i="1"/>
  <c r="U589" i="1"/>
  <c r="U475" i="1"/>
  <c r="P984" i="1"/>
  <c r="P856" i="1"/>
  <c r="P696" i="1"/>
  <c r="S1847" i="1"/>
  <c r="U1796" i="1"/>
  <c r="P1682" i="1"/>
  <c r="P1286" i="1"/>
  <c r="P345" i="1"/>
  <c r="P667" i="1"/>
  <c r="U632" i="1"/>
  <c r="P577" i="1"/>
  <c r="U1840" i="1"/>
  <c r="U1814" i="1"/>
  <c r="U1782" i="1"/>
  <c r="U1750" i="1"/>
  <c r="U1626" i="1"/>
  <c r="U1498" i="1"/>
  <c r="U1245" i="1"/>
  <c r="U1229" i="1"/>
  <c r="P1213" i="1"/>
  <c r="P1197" i="1"/>
  <c r="P1181" i="1"/>
  <c r="P1165" i="1"/>
  <c r="P1149" i="1"/>
  <c r="U1148" i="1"/>
  <c r="U1181" i="1"/>
  <c r="V1217" i="1"/>
  <c r="S1254" i="1"/>
  <c r="P1340" i="1"/>
  <c r="V1599" i="1"/>
  <c r="V1556" i="1"/>
  <c r="P1514" i="1"/>
  <c r="V1458" i="1"/>
  <c r="P450" i="1"/>
  <c r="U1663" i="1"/>
  <c r="U818" i="1"/>
  <c r="V435" i="1"/>
  <c r="S1853" i="1"/>
  <c r="V1394" i="1"/>
  <c r="V591" i="1"/>
  <c r="V1735" i="1"/>
  <c r="V1054" i="1"/>
  <c r="U914" i="1"/>
  <c r="S744" i="1"/>
  <c r="U573" i="1"/>
  <c r="P960" i="1"/>
  <c r="P353" i="1"/>
  <c r="S1841" i="1"/>
  <c r="U1634" i="1"/>
  <c r="S1498" i="1"/>
  <c r="S1482" i="1"/>
  <c r="S1466" i="1"/>
  <c r="S1450" i="1"/>
  <c r="S1434" i="1"/>
  <c r="S1418" i="1"/>
  <c r="S1402" i="1"/>
  <c r="S1386" i="1"/>
  <c r="V1369" i="1"/>
  <c r="V1353" i="1"/>
  <c r="U1337" i="1"/>
  <c r="P1321" i="1"/>
  <c r="P1305" i="1"/>
  <c r="P1289" i="1"/>
  <c r="P1273" i="1"/>
  <c r="P1257" i="1"/>
  <c r="V1209" i="1"/>
  <c r="V1145" i="1"/>
  <c r="U1318" i="1"/>
  <c r="P1506" i="1"/>
  <c r="U754" i="1"/>
  <c r="S1240" i="1"/>
  <c r="V1207" i="1"/>
  <c r="V1175" i="1"/>
  <c r="V1143" i="1"/>
  <c r="V1246" i="1"/>
  <c r="S1313" i="1"/>
  <c r="P1586" i="1"/>
  <c r="V1500" i="1"/>
  <c r="V1839" i="1"/>
  <c r="S712" i="1"/>
  <c r="U1824" i="1"/>
  <c r="P1061" i="1"/>
  <c r="U184" i="1"/>
  <c r="V274" i="1"/>
  <c r="U362" i="1"/>
  <c r="P58" i="1"/>
  <c r="P226" i="1"/>
  <c r="S395" i="1"/>
  <c r="V276" i="1"/>
  <c r="P312" i="1"/>
  <c r="V471" i="1"/>
  <c r="U1031" i="1"/>
  <c r="S1080" i="1"/>
  <c r="P1247" i="1"/>
  <c r="P1599" i="1"/>
  <c r="P1423" i="1"/>
  <c r="S798" i="1"/>
  <c r="S1153" i="1"/>
  <c r="P1219" i="1"/>
  <c r="P1339" i="1"/>
  <c r="P1563" i="1"/>
  <c r="P1475" i="1"/>
  <c r="P1385" i="1"/>
  <c r="P1808" i="1"/>
  <c r="V1071" i="1"/>
  <c r="U87" i="1"/>
  <c r="V484" i="1"/>
  <c r="S176" i="1"/>
  <c r="S348" i="1"/>
  <c r="P607" i="1"/>
  <c r="V1105" i="1"/>
  <c r="P1495" i="1"/>
  <c r="P1750" i="1"/>
  <c r="P1706" i="1"/>
  <c r="S1007" i="1"/>
  <c r="U808" i="1"/>
  <c r="U568" i="1"/>
  <c r="V1135" i="1"/>
  <c r="S1167" i="1"/>
  <c r="U1198" i="1"/>
  <c r="P1237" i="1"/>
  <c r="S1273" i="1"/>
  <c r="U1301" i="1"/>
  <c r="P1621" i="1"/>
  <c r="P1577" i="1"/>
  <c r="P1533" i="1"/>
  <c r="P1493" i="1"/>
  <c r="P1433" i="1"/>
  <c r="S1349" i="1"/>
  <c r="P1804" i="1"/>
  <c r="S670" i="1"/>
  <c r="S1343" i="1"/>
  <c r="V588" i="1"/>
  <c r="P1798" i="1"/>
  <c r="P1712" i="1"/>
  <c r="S606" i="1"/>
  <c r="P501" i="1"/>
  <c r="S789" i="1"/>
  <c r="P931" i="1"/>
  <c r="U695" i="1"/>
  <c r="V446" i="1"/>
  <c r="P1789" i="1"/>
  <c r="S1641" i="1"/>
  <c r="S946" i="1"/>
  <c r="U668" i="1"/>
  <c r="S285" i="1"/>
  <c r="U640" i="1"/>
  <c r="P1432" i="1"/>
  <c r="P546" i="1"/>
  <c r="P1693" i="1"/>
  <c r="U807" i="1"/>
  <c r="S803" i="1"/>
  <c r="S1644" i="1"/>
  <c r="P1017" i="1"/>
  <c r="S950" i="1"/>
  <c r="U864" i="1"/>
  <c r="U779" i="1"/>
  <c r="S694" i="1"/>
  <c r="U608" i="1"/>
  <c r="V492" i="1"/>
  <c r="P889" i="1"/>
  <c r="P107" i="1"/>
  <c r="V448" i="1"/>
  <c r="P957" i="1"/>
  <c r="P829" i="1"/>
  <c r="P330" i="1"/>
  <c r="P1460" i="1"/>
  <c r="P334" i="1"/>
  <c r="P120" i="1"/>
  <c r="P1468" i="1"/>
  <c r="P1733" i="1"/>
  <c r="P156" i="1"/>
  <c r="P1019" i="1"/>
  <c r="U867" i="1"/>
  <c r="U696" i="1"/>
  <c r="V496" i="1"/>
  <c r="P128" i="1"/>
  <c r="S593" i="1"/>
  <c r="S465" i="1"/>
  <c r="V991" i="1"/>
  <c r="V867" i="1"/>
  <c r="V701" i="1"/>
  <c r="P1446" i="1"/>
  <c r="S1382" i="1"/>
  <c r="U505" i="1"/>
  <c r="P1831" i="1"/>
  <c r="P1767" i="1"/>
  <c r="P1703" i="1"/>
  <c r="P582" i="1"/>
  <c r="P1012" i="1"/>
  <c r="U943" i="1"/>
  <c r="U852" i="1"/>
  <c r="U740" i="1"/>
  <c r="V628" i="1"/>
  <c r="U474" i="1"/>
  <c r="P843" i="1"/>
  <c r="S871" i="1"/>
  <c r="P533" i="1"/>
  <c r="P943" i="1"/>
  <c r="P767" i="1"/>
  <c r="P172" i="1"/>
  <c r="S917" i="1"/>
  <c r="S833" i="1"/>
  <c r="S697" i="1"/>
  <c r="V855" i="1"/>
  <c r="S743" i="1"/>
  <c r="P659" i="1"/>
  <c r="P397" i="1"/>
  <c r="V326" i="1"/>
  <c r="V699" i="1"/>
  <c r="U316" i="1"/>
  <c r="P444" i="1"/>
  <c r="V942" i="1"/>
  <c r="V345" i="1"/>
  <c r="U236" i="1"/>
  <c r="V764" i="1"/>
  <c r="V1008" i="1"/>
  <c r="U287" i="1"/>
  <c r="V996" i="1"/>
  <c r="V925" i="1"/>
  <c r="V797" i="1"/>
  <c r="V940" i="1"/>
  <c r="V838" i="1"/>
  <c r="V710" i="1"/>
  <c r="U281" i="1"/>
  <c r="P90" i="1"/>
  <c r="P184" i="1"/>
  <c r="S297" i="1"/>
  <c r="P419" i="1"/>
  <c r="S482" i="1"/>
  <c r="S538" i="1"/>
  <c r="U26" i="1"/>
  <c r="U256" i="1"/>
  <c r="V101" i="1"/>
  <c r="V121" i="1"/>
  <c r="S636" i="1"/>
  <c r="U133" i="1"/>
  <c r="V217" i="1"/>
  <c r="S41" i="1"/>
  <c r="V12" i="1"/>
  <c r="P1058" i="1"/>
  <c r="U345" i="1"/>
  <c r="S1182" i="1"/>
  <c r="V571" i="1"/>
  <c r="P1630" i="1"/>
  <c r="P1628" i="1"/>
  <c r="P1624" i="1"/>
  <c r="P1616" i="1"/>
  <c r="P1612" i="1"/>
  <c r="P1608" i="1"/>
  <c r="P1600" i="1"/>
  <c r="P1596" i="1"/>
  <c r="P1592" i="1"/>
  <c r="P1584" i="1"/>
  <c r="P1580" i="1"/>
  <c r="P1576" i="1"/>
  <c r="P1564" i="1"/>
  <c r="P1560" i="1"/>
  <c r="P1552" i="1"/>
  <c r="P1548" i="1"/>
  <c r="P1544" i="1"/>
  <c r="P1536" i="1"/>
  <c r="P1532" i="1"/>
  <c r="P1528" i="1"/>
  <c r="P1520" i="1"/>
  <c r="P1516" i="1"/>
  <c r="P1502" i="1"/>
  <c r="P1500" i="1"/>
  <c r="P1338" i="1"/>
  <c r="P1334" i="1"/>
  <c r="S1323" i="1"/>
  <c r="S1318" i="1"/>
  <c r="S1314" i="1"/>
  <c r="S1312" i="1"/>
  <c r="S1311" i="1"/>
  <c r="S1307" i="1"/>
  <c r="S1306" i="1"/>
  <c r="S1303" i="1"/>
  <c r="S1302" i="1"/>
  <c r="S1301" i="1"/>
  <c r="S1292" i="1"/>
  <c r="S1282" i="1"/>
  <c r="S1272" i="1"/>
  <c r="S1260" i="1"/>
  <c r="S1256" i="1"/>
  <c r="P1246" i="1"/>
  <c r="P1242" i="1"/>
  <c r="P1234" i="1"/>
  <c r="P1226" i="1"/>
  <c r="P1224" i="1"/>
  <c r="S1213" i="1"/>
  <c r="S1207" i="1"/>
  <c r="S1206" i="1"/>
  <c r="S1205" i="1"/>
  <c r="S1202" i="1"/>
  <c r="S1201" i="1"/>
  <c r="S1197" i="1"/>
  <c r="S1196" i="1"/>
  <c r="S1190" i="1"/>
  <c r="S1185" i="1"/>
  <c r="S1178" i="1"/>
  <c r="S1175" i="1"/>
  <c r="S1174" i="1"/>
  <c r="S1162" i="1"/>
  <c r="S1156" i="1"/>
  <c r="S1152" i="1"/>
  <c r="S1142" i="1"/>
  <c r="P1140" i="1"/>
  <c r="S1137" i="1"/>
  <c r="P1136" i="1"/>
  <c r="P1134" i="1"/>
  <c r="S1133" i="1"/>
  <c r="P1130" i="1"/>
  <c r="P1127" i="1"/>
  <c r="P1126" i="1"/>
  <c r="P1123" i="1"/>
  <c r="P1122" i="1"/>
  <c r="S1121" i="1"/>
  <c r="P1120" i="1"/>
  <c r="P1119" i="1"/>
  <c r="P1115" i="1"/>
  <c r="P1113" i="1"/>
  <c r="P1111" i="1"/>
  <c r="P1105" i="1"/>
  <c r="P1102" i="1"/>
  <c r="P1099" i="1"/>
  <c r="S1097" i="1"/>
  <c r="P1092" i="1"/>
  <c r="S1091" i="1"/>
  <c r="S1089" i="1"/>
  <c r="S1087" i="1"/>
  <c r="S1085" i="1"/>
  <c r="S1083" i="1"/>
  <c r="P1080" i="1"/>
  <c r="S1075" i="1"/>
  <c r="S1073" i="1"/>
  <c r="S1071" i="1"/>
  <c r="S1069" i="1"/>
  <c r="P1068" i="1"/>
  <c r="P1064" i="1"/>
  <c r="S1059" i="1"/>
  <c r="S1057" i="1"/>
  <c r="S1049" i="1"/>
  <c r="S1045" i="1"/>
  <c r="S1044" i="1"/>
  <c r="S1038" i="1"/>
  <c r="S1036" i="1"/>
  <c r="S1032" i="1"/>
  <c r="S1031" i="1"/>
  <c r="S1029" i="1"/>
  <c r="S1028" i="1"/>
  <c r="S1027" i="1"/>
  <c r="S1025" i="1"/>
  <c r="S1024" i="1"/>
  <c r="S1021" i="1"/>
  <c r="S1017" i="1"/>
  <c r="S1015" i="1"/>
  <c r="S1011" i="1"/>
  <c r="P998" i="1"/>
  <c r="P994" i="1"/>
  <c r="P986" i="1"/>
  <c r="P978" i="1"/>
  <c r="P966" i="1"/>
  <c r="P950" i="1"/>
  <c r="S948" i="1"/>
  <c r="P946" i="1"/>
  <c r="S940" i="1"/>
  <c r="P938" i="1"/>
  <c r="P934" i="1"/>
  <c r="S932" i="1"/>
  <c r="P930" i="1"/>
  <c r="P922" i="1"/>
  <c r="S916" i="1"/>
  <c r="P902" i="1"/>
  <c r="S900" i="1"/>
  <c r="P886" i="1"/>
  <c r="S884" i="1"/>
  <c r="S876" i="1"/>
  <c r="P870" i="1"/>
  <c r="S868" i="1"/>
  <c r="P866" i="1"/>
  <c r="P850" i="1"/>
  <c r="S844" i="1"/>
  <c r="P838" i="1"/>
  <c r="S836" i="1"/>
  <c r="P834" i="1"/>
  <c r="P826" i="1"/>
  <c r="P822" i="1"/>
  <c r="S820" i="1"/>
  <c r="S812" i="1"/>
  <c r="P806" i="1"/>
  <c r="P794" i="1"/>
  <c r="P786" i="1"/>
  <c r="P778" i="1"/>
  <c r="P774" i="1"/>
  <c r="S772" i="1"/>
  <c r="P770" i="1"/>
  <c r="P762" i="1"/>
  <c r="P758" i="1"/>
  <c r="P754" i="1"/>
  <c r="S748" i="1"/>
  <c r="P746" i="1"/>
  <c r="P742" i="1"/>
  <c r="S740" i="1"/>
  <c r="P738" i="1"/>
  <c r="S724" i="1"/>
  <c r="S716" i="1"/>
  <c r="P710" i="1"/>
  <c r="S708" i="1"/>
  <c r="P694" i="1"/>
  <c r="S692" i="1"/>
  <c r="P690" i="1"/>
  <c r="S684" i="1"/>
  <c r="P678" i="1"/>
  <c r="S676" i="1"/>
  <c r="P660" i="1"/>
  <c r="P644" i="1"/>
  <c r="S638" i="1"/>
  <c r="P628" i="1"/>
  <c r="P620" i="1"/>
  <c r="P617" i="1"/>
  <c r="P615" i="1"/>
  <c r="P611" i="1"/>
  <c r="P603" i="1"/>
  <c r="P597" i="1"/>
  <c r="P592" i="1"/>
  <c r="S588" i="1"/>
  <c r="P583" i="1"/>
  <c r="P581" i="1"/>
  <c r="S580" i="1"/>
  <c r="P579" i="1"/>
  <c r="S576" i="1"/>
  <c r="P573" i="1"/>
  <c r="P565" i="1"/>
  <c r="P561" i="1"/>
  <c r="P557" i="1"/>
  <c r="P549" i="1"/>
  <c r="P545" i="1"/>
  <c r="P541" i="1"/>
  <c r="S532" i="1"/>
  <c r="S530" i="1"/>
  <c r="S527" i="1"/>
  <c r="S526" i="1"/>
  <c r="S522" i="1"/>
  <c r="S519" i="1"/>
  <c r="S515" i="1"/>
  <c r="S503" i="1"/>
  <c r="S494" i="1"/>
  <c r="P490" i="1"/>
  <c r="P488" i="1"/>
  <c r="P476" i="1"/>
  <c r="P472" i="1"/>
  <c r="P460" i="1"/>
  <c r="P456" i="1"/>
  <c r="P452" i="1"/>
  <c r="S448" i="1"/>
  <c r="S445" i="1"/>
  <c r="S444" i="1"/>
  <c r="S443" i="1"/>
  <c r="S441" i="1"/>
  <c r="S436" i="1"/>
  <c r="S433" i="1"/>
  <c r="S424" i="1"/>
  <c r="S423" i="1"/>
  <c r="S421" i="1"/>
  <c r="S416" i="1"/>
  <c r="S415" i="1"/>
  <c r="S412" i="1"/>
  <c r="S409" i="1"/>
  <c r="S408" i="1"/>
  <c r="S404" i="1"/>
  <c r="S402" i="1"/>
  <c r="S397" i="1"/>
  <c r="S396" i="1"/>
  <c r="S394" i="1"/>
  <c r="S392" i="1"/>
  <c r="S389" i="1"/>
  <c r="S388" i="1"/>
  <c r="S386" i="1"/>
  <c r="S380" i="1"/>
  <c r="S370" i="1"/>
  <c r="S368" i="1"/>
  <c r="S366" i="1"/>
  <c r="S360" i="1"/>
  <c r="S358" i="1"/>
  <c r="P355" i="1"/>
  <c r="S352" i="1"/>
  <c r="P351" i="1"/>
  <c r="S350" i="1"/>
  <c r="S349" i="1"/>
  <c r="S346" i="1"/>
  <c r="S339" i="1"/>
  <c r="S338" i="1"/>
  <c r="S337" i="1"/>
  <c r="S335" i="1"/>
  <c r="S330" i="1"/>
  <c r="S327" i="1"/>
  <c r="S323" i="1"/>
  <c r="S319" i="1"/>
  <c r="P317" i="1"/>
  <c r="P314" i="1"/>
  <c r="P309" i="1"/>
  <c r="P305" i="1"/>
  <c r="P299" i="1"/>
  <c r="P291" i="1"/>
  <c r="S288" i="1"/>
  <c r="P282" i="1"/>
  <c r="P279" i="1"/>
  <c r="P278" i="1"/>
  <c r="P276" i="1"/>
  <c r="P273" i="1"/>
  <c r="P268" i="1"/>
  <c r="P265" i="1"/>
  <c r="P263" i="1"/>
  <c r="P257" i="1"/>
  <c r="P256" i="1"/>
  <c r="P251" i="1"/>
  <c r="P247" i="1"/>
  <c r="P241" i="1"/>
  <c r="P237" i="1"/>
  <c r="P236" i="1"/>
  <c r="P235" i="1"/>
  <c r="S230" i="1"/>
  <c r="P225" i="1"/>
  <c r="P224" i="1"/>
  <c r="P223" i="1"/>
  <c r="S222" i="1"/>
  <c r="P220" i="1"/>
  <c r="P215" i="1"/>
  <c r="S214" i="1"/>
  <c r="P208" i="1"/>
  <c r="P207" i="1"/>
  <c r="P204" i="1"/>
  <c r="P199" i="1"/>
  <c r="P190" i="1"/>
  <c r="P189" i="1"/>
  <c r="P187" i="1"/>
  <c r="S179" i="1"/>
  <c r="S177" i="1"/>
  <c r="S175" i="1"/>
  <c r="S174" i="1"/>
  <c r="S172" i="1"/>
  <c r="S167" i="1"/>
  <c r="S166" i="1"/>
  <c r="S160" i="1"/>
  <c r="S159" i="1"/>
  <c r="S156" i="1"/>
  <c r="P154" i="1"/>
  <c r="S151" i="1"/>
  <c r="S148" i="1"/>
  <c r="S147" i="1"/>
  <c r="S146" i="1"/>
  <c r="P101" i="1"/>
  <c r="P93" i="1"/>
  <c r="P84" i="1"/>
  <c r="S83" i="1"/>
  <c r="S81" i="1"/>
  <c r="S77" i="1"/>
  <c r="S76" i="1"/>
  <c r="S67" i="1"/>
  <c r="P53" i="1"/>
  <c r="P48" i="1"/>
  <c r="P45" i="1"/>
  <c r="P35" i="1"/>
  <c r="P25" i="1"/>
  <c r="P24" i="1"/>
  <c r="P20" i="1"/>
  <c r="U1134" i="1"/>
  <c r="V1134" i="1"/>
  <c r="P882" i="1"/>
  <c r="V572" i="1"/>
  <c r="P318" i="1"/>
  <c r="V1613" i="1"/>
  <c r="P842" i="1"/>
  <c r="U1064" i="1"/>
  <c r="P321" i="1"/>
  <c r="S1013" i="1"/>
  <c r="S372" i="1"/>
  <c r="V313" i="1"/>
  <c r="U1020" i="1"/>
  <c r="U1215" i="1"/>
  <c r="U1371" i="1"/>
  <c r="P970" i="1"/>
  <c r="P221" i="1"/>
  <c r="P468" i="1"/>
  <c r="S342" i="1"/>
  <c r="P239" i="1"/>
  <c r="U1640" i="1"/>
  <c r="U1191" i="1"/>
  <c r="U447" i="1"/>
  <c r="U963" i="1"/>
  <c r="V1688" i="1"/>
  <c r="S514" i="1"/>
  <c r="S170" i="1"/>
  <c r="U427" i="1"/>
  <c r="V558" i="1"/>
  <c r="U1081" i="1"/>
  <c r="P1106" i="1"/>
  <c r="U1270" i="1"/>
  <c r="V1498" i="1"/>
  <c r="V1712" i="1"/>
  <c r="V405" i="1"/>
  <c r="S378" i="1"/>
  <c r="S163" i="1"/>
  <c r="P274" i="1"/>
  <c r="S385" i="1"/>
  <c r="P674" i="1"/>
  <c r="P228" i="1"/>
  <c r="S498" i="1"/>
  <c r="P1056" i="1"/>
  <c r="P682" i="1"/>
  <c r="U713" i="1"/>
  <c r="V609" i="1"/>
  <c r="S1322" i="1"/>
  <c r="V1100" i="1"/>
  <c r="U1022" i="1"/>
  <c r="U360" i="1"/>
  <c r="S331" i="1"/>
  <c r="U1278" i="1"/>
  <c r="U177" i="1"/>
  <c r="S254" i="1"/>
  <c r="S431" i="1"/>
  <c r="U341" i="1"/>
  <c r="V282" i="1"/>
  <c r="V478" i="1"/>
  <c r="V467" i="1"/>
  <c r="U1036" i="1"/>
  <c r="U1096" i="1"/>
  <c r="U1065" i="1"/>
  <c r="V1120" i="1"/>
  <c r="U1166" i="1"/>
  <c r="S1189" i="1"/>
  <c r="V1339" i="1"/>
  <c r="V1554" i="1"/>
  <c r="V1455" i="1"/>
  <c r="V1828" i="1"/>
  <c r="V1023" i="1"/>
  <c r="V649" i="1"/>
  <c r="P608" i="1"/>
  <c r="P264" i="1"/>
  <c r="S199" i="1"/>
  <c r="P245" i="1"/>
  <c r="P302" i="1"/>
  <c r="S361" i="1"/>
  <c r="S413" i="1"/>
  <c r="S564" i="1"/>
  <c r="S756" i="1"/>
  <c r="P130" i="1"/>
  <c r="S277" i="1"/>
  <c r="S393" i="1"/>
  <c r="P706" i="1"/>
  <c r="S1012" i="1"/>
  <c r="S1117" i="1"/>
  <c r="S353" i="1"/>
  <c r="U74" i="1"/>
  <c r="U485" i="1"/>
  <c r="U953" i="1"/>
  <c r="V1752" i="1"/>
  <c r="V1423" i="1"/>
  <c r="V1605" i="1"/>
  <c r="V1236" i="1"/>
  <c r="U1158" i="1"/>
  <c r="P1129" i="1"/>
  <c r="U1083" i="1"/>
  <c r="V459" i="1"/>
  <c r="P39" i="1"/>
  <c r="V203" i="1"/>
  <c r="U178" i="1"/>
  <c r="U461" i="1"/>
  <c r="V1788" i="1"/>
  <c r="V1760" i="1"/>
  <c r="V1070" i="1"/>
  <c r="V1517" i="1"/>
  <c r="S306" i="1"/>
  <c r="V1810" i="1"/>
  <c r="U1072" i="1"/>
  <c r="U726" i="1"/>
  <c r="S612" i="1"/>
  <c r="U825" i="1"/>
  <c r="U1355" i="1"/>
  <c r="U1316" i="1"/>
  <c r="U169" i="1"/>
  <c r="U1102" i="1"/>
  <c r="U718" i="1"/>
  <c r="V1491" i="1"/>
  <c r="V1076" i="1"/>
  <c r="U1660" i="1"/>
  <c r="U729" i="1"/>
  <c r="U1132" i="1"/>
  <c r="V226" i="1"/>
  <c r="U359" i="1"/>
  <c r="V29" i="1"/>
  <c r="U154" i="1"/>
  <c r="U424" i="1"/>
  <c r="U333" i="1"/>
  <c r="V466" i="1"/>
  <c r="U1038" i="1"/>
  <c r="U1097" i="1"/>
  <c r="U1076" i="1"/>
  <c r="V1136" i="1"/>
  <c r="P1108" i="1"/>
  <c r="S1168" i="1"/>
  <c r="U1145" i="1"/>
  <c r="V1252" i="1"/>
  <c r="S1276" i="1"/>
  <c r="V1634" i="1"/>
  <c r="V1549" i="1"/>
  <c r="V1467" i="1"/>
  <c r="U1383" i="1"/>
  <c r="V1812" i="1"/>
  <c r="V1700" i="1"/>
  <c r="U1007" i="1"/>
  <c r="U841" i="1"/>
  <c r="U617" i="1"/>
  <c r="V381" i="1"/>
  <c r="P1002" i="1"/>
  <c r="S406" i="1"/>
  <c r="P290" i="1"/>
  <c r="S183" i="1"/>
  <c r="P1084" i="1"/>
  <c r="S1033" i="1"/>
  <c r="P954" i="1"/>
  <c r="S788" i="1"/>
  <c r="S596" i="1"/>
  <c r="S420" i="1"/>
  <c r="S364" i="1"/>
  <c r="P310" i="1"/>
  <c r="P249" i="1"/>
  <c r="P203" i="1"/>
  <c r="P890" i="1"/>
  <c r="P802" i="1"/>
  <c r="P714" i="1"/>
  <c r="P599" i="1"/>
  <c r="S508" i="1"/>
  <c r="S427" i="1"/>
  <c r="S400" i="1"/>
  <c r="P371" i="1"/>
  <c r="P347" i="1"/>
  <c r="S315" i="1"/>
  <c r="P283" i="1"/>
  <c r="P260" i="1"/>
  <c r="P232" i="1"/>
  <c r="P211" i="1"/>
  <c r="P177" i="1"/>
  <c r="S152" i="1"/>
  <c r="P898" i="1"/>
  <c r="P323" i="1"/>
  <c r="S435" i="1"/>
  <c r="P810" i="1"/>
  <c r="S1042" i="1"/>
  <c r="V517" i="1"/>
  <c r="U761" i="1"/>
  <c r="U967" i="1"/>
  <c r="U1656" i="1"/>
  <c r="V1768" i="1"/>
  <c r="U504" i="1"/>
  <c r="V1415" i="1"/>
  <c r="V41" i="1"/>
  <c r="V1505" i="1"/>
  <c r="U993" i="1"/>
  <c r="U489" i="1"/>
  <c r="P213" i="1"/>
  <c r="V1072" i="1"/>
  <c r="U590" i="1"/>
  <c r="U1003" i="1"/>
  <c r="V1808" i="1"/>
  <c r="V1439" i="1"/>
  <c r="V1594" i="1"/>
  <c r="U1281" i="1"/>
  <c r="U77" i="1"/>
  <c r="V260" i="1"/>
  <c r="V1086" i="1"/>
  <c r="U1118" i="1"/>
  <c r="S1129" i="1"/>
  <c r="V1015" i="1"/>
  <c r="U1363" i="1"/>
  <c r="V1621" i="1"/>
  <c r="U1142" i="1"/>
  <c r="V1852" i="1"/>
  <c r="V1724" i="1"/>
  <c r="V1027" i="1"/>
  <c r="U857" i="1"/>
  <c r="U601" i="1"/>
  <c r="U1100" i="1"/>
  <c r="V248" i="1"/>
  <c r="V204" i="1"/>
  <c r="U403" i="1"/>
  <c r="V285" i="1"/>
  <c r="V59" i="1"/>
  <c r="V263" i="1"/>
  <c r="V281" i="1"/>
  <c r="U388" i="1"/>
  <c r="V314" i="1"/>
  <c r="S89" i="1"/>
  <c r="S374" i="1"/>
  <c r="V306" i="1"/>
  <c r="U419" i="1"/>
  <c r="P286" i="1"/>
  <c r="V542" i="1"/>
  <c r="U1034" i="1"/>
  <c r="U1018" i="1"/>
  <c r="U1094" i="1"/>
  <c r="U1080" i="1"/>
  <c r="U1067" i="1"/>
  <c r="U1060" i="1"/>
  <c r="V1132" i="1"/>
  <c r="V1118" i="1"/>
  <c r="V1104" i="1"/>
  <c r="U1173" i="1"/>
  <c r="U1164" i="1"/>
  <c r="U1150" i="1"/>
  <c r="U1199" i="1"/>
  <c r="U1183" i="1"/>
  <c r="V1244" i="1"/>
  <c r="V1223" i="1"/>
  <c r="U1262" i="1"/>
  <c r="V1331" i="1"/>
  <c r="V1618" i="1"/>
  <c r="V1562" i="1"/>
  <c r="V1533" i="1"/>
  <c r="V1487" i="1"/>
  <c r="V1447" i="1"/>
  <c r="V1403" i="1"/>
  <c r="U1359" i="1"/>
  <c r="V1840" i="1"/>
  <c r="V1784" i="1"/>
  <c r="V1728" i="1"/>
  <c r="U1668" i="1"/>
  <c r="V1039" i="1"/>
  <c r="U983" i="1"/>
  <c r="U905" i="1"/>
  <c r="U782" i="1"/>
  <c r="U670" i="1"/>
  <c r="U549" i="1"/>
  <c r="V437" i="1"/>
  <c r="P146" i="1"/>
  <c r="V72" i="1"/>
  <c r="V1056" i="1"/>
  <c r="S852" i="1"/>
  <c r="P484" i="1"/>
  <c r="P231" i="1"/>
  <c r="S401" i="1"/>
  <c r="U1312" i="1"/>
  <c r="U1373" i="1"/>
  <c r="V1682" i="1"/>
  <c r="U833" i="1"/>
  <c r="U609" i="1"/>
  <c r="P982" i="1"/>
  <c r="U20" i="1"/>
  <c r="P217" i="1"/>
  <c r="S492" i="1"/>
  <c r="U477" i="1"/>
  <c r="U702" i="1"/>
  <c r="U937" i="1"/>
  <c r="V555" i="1"/>
  <c r="V1748" i="1"/>
  <c r="V585" i="1"/>
  <c r="V1399" i="1"/>
  <c r="V1483" i="1"/>
  <c r="V1565" i="1"/>
  <c r="V1637" i="1"/>
  <c r="U1265" i="1"/>
  <c r="U1294" i="1"/>
  <c r="V19" i="1"/>
  <c r="U336" i="1"/>
  <c r="V218" i="1"/>
  <c r="V1062" i="1"/>
  <c r="V1078" i="1"/>
  <c r="V1094" i="1"/>
  <c r="U1110" i="1"/>
  <c r="U1126" i="1"/>
  <c r="P1060" i="1"/>
  <c r="U541" i="1"/>
  <c r="U862" i="1"/>
  <c r="U1672" i="1"/>
  <c r="V1844" i="1"/>
  <c r="V1427" i="1"/>
  <c r="V1557" i="1"/>
  <c r="U1308" i="1"/>
  <c r="V1239" i="1"/>
  <c r="U496" i="1"/>
  <c r="V1820" i="1"/>
  <c r="V1756" i="1"/>
  <c r="V1692" i="1"/>
  <c r="V539" i="1"/>
  <c r="U995" i="1"/>
  <c r="U921" i="1"/>
  <c r="U793" i="1"/>
  <c r="U665" i="1"/>
  <c r="V525" i="1"/>
  <c r="V397" i="1"/>
  <c r="U627" i="1"/>
  <c r="U1116" i="1"/>
  <c r="P296" i="1"/>
  <c r="V258" i="1"/>
  <c r="V236" i="1"/>
  <c r="V216" i="1"/>
  <c r="V188" i="1"/>
  <c r="U161" i="1"/>
  <c r="U383" i="1"/>
  <c r="U328" i="1"/>
  <c r="U410" i="1"/>
  <c r="U73" i="1"/>
  <c r="V45" i="1"/>
  <c r="V17" i="1"/>
  <c r="V231" i="1"/>
  <c r="U373" i="1"/>
  <c r="U168" i="1"/>
  <c r="U404" i="1"/>
  <c r="U374" i="1"/>
  <c r="U338" i="1"/>
  <c r="V283" i="1"/>
  <c r="V476" i="1"/>
  <c r="S68" i="1"/>
  <c r="P271" i="1"/>
  <c r="U349" i="1"/>
  <c r="V321" i="1"/>
  <c r="V288" i="1"/>
  <c r="U435" i="1"/>
  <c r="V490" i="1"/>
  <c r="V544" i="1"/>
  <c r="V473" i="1"/>
  <c r="V574" i="1"/>
  <c r="U1058" i="1"/>
  <c r="V21" i="1"/>
  <c r="V305" i="1"/>
  <c r="V483" i="1"/>
  <c r="U1141" i="1"/>
  <c r="V1569" i="1"/>
  <c r="V1437" i="1"/>
  <c r="V613" i="1"/>
  <c r="V1746" i="1"/>
  <c r="S495" i="1"/>
  <c r="S908" i="1"/>
  <c r="S780" i="1"/>
  <c r="U662" i="1"/>
  <c r="U553" i="1"/>
  <c r="V425" i="1"/>
  <c r="P726" i="1"/>
  <c r="S325" i="1"/>
  <c r="P200" i="1"/>
  <c r="S1010" i="1"/>
  <c r="U1136" i="1"/>
  <c r="V421" i="1"/>
  <c r="V533" i="1"/>
  <c r="V654" i="1"/>
  <c r="U766" i="1"/>
  <c r="U894" i="1"/>
  <c r="U975" i="1"/>
  <c r="V1031" i="1"/>
  <c r="U1664" i="1"/>
  <c r="V1720" i="1"/>
  <c r="V1776" i="1"/>
  <c r="V1832" i="1"/>
  <c r="U520" i="1"/>
  <c r="U1375" i="1"/>
  <c r="V1419" i="1"/>
  <c r="V1463" i="1"/>
  <c r="V1501" i="1"/>
  <c r="V1530" i="1"/>
  <c r="V1581" i="1"/>
  <c r="V1629" i="1"/>
  <c r="V1328" i="1"/>
  <c r="U1324" i="1"/>
  <c r="U1273" i="1"/>
  <c r="U1286" i="1"/>
  <c r="V1220" i="1"/>
  <c r="V243" i="1"/>
  <c r="V49" i="1"/>
  <c r="U426" i="1"/>
  <c r="U387" i="1"/>
  <c r="V190" i="1"/>
  <c r="V240" i="1"/>
  <c r="V1058" i="1"/>
  <c r="V1066" i="1"/>
  <c r="V1074" i="1"/>
  <c r="V1082" i="1"/>
  <c r="V1090" i="1"/>
  <c r="U1098" i="1"/>
  <c r="U1106" i="1"/>
  <c r="U1114" i="1"/>
  <c r="U1122" i="1"/>
  <c r="U1130" i="1"/>
  <c r="U1138" i="1"/>
  <c r="U1112" i="1"/>
  <c r="U453" i="1"/>
  <c r="U606" i="1"/>
  <c r="U777" i="1"/>
  <c r="U971" i="1"/>
  <c r="V1055" i="1"/>
  <c r="V1716" i="1"/>
  <c r="V1800" i="1"/>
  <c r="U512" i="1"/>
  <c r="V1395" i="1"/>
  <c r="V1459" i="1"/>
  <c r="V1514" i="1"/>
  <c r="V1578" i="1"/>
  <c r="V1336" i="1"/>
  <c r="U1257" i="1"/>
  <c r="P1218" i="1"/>
  <c r="U1175" i="1"/>
  <c r="U1162" i="1"/>
  <c r="V1092" i="1"/>
  <c r="V1060" i="1"/>
  <c r="V1341" i="1"/>
  <c r="V560" i="1"/>
  <c r="U368" i="1"/>
  <c r="U399" i="1"/>
  <c r="U438" i="1"/>
  <c r="P259" i="1"/>
  <c r="U423" i="1"/>
  <c r="S1018" i="1"/>
  <c r="P1116" i="1"/>
  <c r="V1224" i="1"/>
  <c r="V1606" i="1"/>
  <c r="V1537" i="1"/>
  <c r="V1469" i="1"/>
  <c r="V1405" i="1"/>
  <c r="V1326" i="1"/>
  <c r="V1842" i="1"/>
  <c r="V1778" i="1"/>
  <c r="V1714" i="1"/>
  <c r="U1650" i="1"/>
  <c r="V1025" i="1"/>
  <c r="U961" i="1"/>
  <c r="U865" i="1"/>
  <c r="U801" i="1"/>
  <c r="U758" i="1"/>
  <c r="U694" i="1"/>
  <c r="V641" i="1"/>
  <c r="U577" i="1"/>
  <c r="V521" i="1"/>
  <c r="U457" i="1"/>
  <c r="V393" i="1"/>
  <c r="P854" i="1"/>
  <c r="S302" i="1"/>
  <c r="P122" i="1"/>
  <c r="P162" i="1"/>
  <c r="P267" i="1"/>
  <c r="S437" i="1"/>
  <c r="P818" i="1"/>
  <c r="P306" i="1"/>
  <c r="P874" i="1"/>
  <c r="V1064" i="1"/>
  <c r="U1120" i="1"/>
  <c r="U31" i="1"/>
  <c r="V389" i="1"/>
  <c r="V445" i="1"/>
  <c r="V509" i="1"/>
  <c r="U569" i="1"/>
  <c r="V638" i="1"/>
  <c r="U681" i="1"/>
  <c r="U734" i="1"/>
  <c r="U798" i="1"/>
  <c r="U846" i="1"/>
  <c r="U910" i="1"/>
  <c r="U958" i="1"/>
  <c r="U987" i="1"/>
  <c r="V1019" i="1"/>
  <c r="V1047" i="1"/>
  <c r="U1648" i="1"/>
  <c r="U1680" i="1"/>
  <c r="V1704" i="1"/>
  <c r="V1732" i="1"/>
  <c r="V1764" i="1"/>
  <c r="V1792" i="1"/>
  <c r="V1816" i="1"/>
  <c r="V1848" i="1"/>
  <c r="V617" i="1"/>
  <c r="U1343" i="1"/>
  <c r="U1367" i="1"/>
  <c r="V1387" i="1"/>
  <c r="V1407" i="1"/>
  <c r="V1431" i="1"/>
  <c r="V1451" i="1"/>
  <c r="V1471" i="1"/>
  <c r="V1495" i="1"/>
  <c r="V1509" i="1"/>
  <c r="V1522" i="1"/>
  <c r="V1538" i="1"/>
  <c r="V1573" i="1"/>
  <c r="V1586" i="1"/>
  <c r="V1602" i="1"/>
  <c r="V1440" i="1"/>
  <c r="V1234" i="1"/>
  <c r="U1032" i="1"/>
  <c r="S381" i="1"/>
  <c r="V460" i="1"/>
  <c r="U332" i="1"/>
  <c r="V244" i="1"/>
  <c r="V540" i="1"/>
  <c r="V227" i="1"/>
  <c r="U384" i="1"/>
  <c r="S84" i="1"/>
  <c r="P201" i="1"/>
  <c r="V309" i="1"/>
  <c r="S345" i="1"/>
  <c r="U1046" i="1"/>
  <c r="U1089" i="1"/>
  <c r="U1057" i="1"/>
  <c r="U1169" i="1"/>
  <c r="V1251" i="1"/>
  <c r="U1282" i="1"/>
  <c r="V1638" i="1"/>
  <c r="V1585" i="1"/>
  <c r="V1553" i="1"/>
  <c r="V1521" i="1"/>
  <c r="V1485" i="1"/>
  <c r="V1453" i="1"/>
  <c r="V1421" i="1"/>
  <c r="V1389" i="1"/>
  <c r="U1357" i="1"/>
  <c r="U508" i="1"/>
  <c r="V581" i="1"/>
  <c r="V1826" i="1"/>
  <c r="V1794" i="1"/>
  <c r="V1762" i="1"/>
  <c r="V1730" i="1"/>
  <c r="V1698" i="1"/>
  <c r="U1666" i="1"/>
  <c r="P600" i="1"/>
  <c r="V1041" i="1"/>
  <c r="U1009" i="1"/>
  <c r="U977" i="1"/>
  <c r="U929" i="1"/>
  <c r="U886" i="1"/>
  <c r="U854" i="1"/>
  <c r="U822" i="1"/>
  <c r="U790" i="1"/>
  <c r="U769" i="1"/>
  <c r="U737" i="1"/>
  <c r="U705" i="1"/>
  <c r="U673" i="1"/>
  <c r="P652" i="1"/>
  <c r="V630" i="1"/>
  <c r="U598" i="1"/>
  <c r="U566" i="1"/>
  <c r="U537" i="1"/>
  <c r="V505" i="1"/>
  <c r="U473" i="1"/>
  <c r="V441" i="1"/>
  <c r="V409" i="1"/>
  <c r="V377" i="1"/>
  <c r="P918" i="1"/>
  <c r="P790" i="1"/>
  <c r="P367" i="1"/>
  <c r="U283" i="1"/>
  <c r="P185" i="1"/>
  <c r="U59" i="1"/>
  <c r="S155" i="1"/>
  <c r="S186" i="1"/>
  <c r="P243" i="1"/>
  <c r="P294" i="1"/>
  <c r="S382" i="1"/>
  <c r="S528" i="1"/>
  <c r="P730" i="1"/>
  <c r="P906" i="1"/>
  <c r="S246" i="1"/>
  <c r="P363" i="1"/>
  <c r="P698" i="1"/>
  <c r="V1741" i="1"/>
  <c r="V1592" i="1"/>
  <c r="U1271" i="1"/>
  <c r="V1106" i="1"/>
  <c r="U1090" i="1"/>
  <c r="V485" i="1"/>
  <c r="V280" i="1"/>
  <c r="S182" i="1"/>
  <c r="P56" i="1"/>
  <c r="V299" i="1"/>
  <c r="U150" i="1"/>
  <c r="V215" i="1"/>
  <c r="U65" i="1"/>
  <c r="V202" i="1"/>
  <c r="U442" i="1"/>
  <c r="U69" i="1"/>
  <c r="V273" i="1"/>
  <c r="U151" i="1"/>
  <c r="U152" i="1"/>
  <c r="U356" i="1"/>
  <c r="U420" i="1"/>
  <c r="P33" i="1"/>
  <c r="P229" i="1"/>
  <c r="S168" i="1"/>
  <c r="U339" i="1"/>
  <c r="V278" i="1"/>
  <c r="V474" i="1"/>
  <c r="P284" i="1"/>
  <c r="V457" i="1"/>
  <c r="S1039" i="1"/>
  <c r="U1010" i="1"/>
  <c r="S1079" i="1"/>
  <c r="S1065" i="1"/>
  <c r="P1137" i="1"/>
  <c r="V1108" i="1"/>
  <c r="U1157" i="1"/>
  <c r="U1195" i="1"/>
  <c r="V1235" i="1"/>
  <c r="U1293" i="1"/>
  <c r="U1266" i="1"/>
  <c r="V1327" i="1"/>
  <c r="V1622" i="1"/>
  <c r="V1590" i="1"/>
  <c r="V1574" i="1"/>
  <c r="V1558" i="1"/>
  <c r="V1542" i="1"/>
  <c r="V1526" i="1"/>
  <c r="V1510" i="1"/>
  <c r="V1493" i="1"/>
  <c r="V1477" i="1"/>
  <c r="V1461" i="1"/>
  <c r="V1445" i="1"/>
  <c r="V1429" i="1"/>
  <c r="V1413" i="1"/>
  <c r="V1397" i="1"/>
  <c r="U1381" i="1"/>
  <c r="U1365" i="1"/>
  <c r="U1349" i="1"/>
  <c r="U524" i="1"/>
  <c r="U492" i="1"/>
  <c r="V597" i="1"/>
  <c r="V1850" i="1"/>
  <c r="V1834" i="1"/>
  <c r="V1818" i="1"/>
  <c r="V1802" i="1"/>
  <c r="V1786" i="1"/>
  <c r="V1770" i="1"/>
  <c r="V1754" i="1"/>
  <c r="V1738" i="1"/>
  <c r="V1722" i="1"/>
  <c r="V1706" i="1"/>
  <c r="V1690" i="1"/>
  <c r="U1674" i="1"/>
  <c r="U1658" i="1"/>
  <c r="U1642" i="1"/>
  <c r="V547" i="1"/>
  <c r="V1049" i="1"/>
  <c r="V1033" i="1"/>
  <c r="V1017" i="1"/>
  <c r="U1001" i="1"/>
  <c r="U985" i="1"/>
  <c r="U969" i="1"/>
  <c r="U950" i="1"/>
  <c r="U918" i="1"/>
  <c r="U897" i="1"/>
  <c r="U922" i="1"/>
  <c r="U514" i="1"/>
  <c r="V1544" i="1"/>
  <c r="V1619" i="1"/>
  <c r="U1322" i="1"/>
  <c r="U1292" i="1"/>
  <c r="U1163" i="1"/>
  <c r="V1130" i="1"/>
  <c r="U1079" i="1"/>
  <c r="S1022" i="1"/>
  <c r="S1043" i="1"/>
  <c r="P292" i="1"/>
  <c r="U411" i="1"/>
  <c r="U325" i="1"/>
  <c r="S162" i="1"/>
  <c r="P209" i="1"/>
  <c r="P252" i="1"/>
  <c r="S88" i="1"/>
  <c r="U428" i="1"/>
  <c r="U346" i="1"/>
  <c r="U390" i="1"/>
  <c r="U170" i="1"/>
  <c r="U159" i="1"/>
  <c r="V259" i="1"/>
  <c r="V43" i="1"/>
  <c r="U85" i="1"/>
  <c r="V224" i="1"/>
  <c r="U174" i="1"/>
  <c r="U355" i="1"/>
  <c r="V487" i="1"/>
  <c r="U83" i="1"/>
  <c r="V57" i="1"/>
  <c r="V27" i="1"/>
  <c r="V251" i="1"/>
  <c r="V199" i="1"/>
  <c r="U357" i="1"/>
  <c r="U166" i="1"/>
  <c r="U398" i="1"/>
  <c r="U372" i="1"/>
  <c r="U334" i="1"/>
  <c r="U444" i="1"/>
  <c r="V468" i="1"/>
  <c r="S63" i="1"/>
  <c r="P272" i="1"/>
  <c r="P244" i="1"/>
  <c r="P216" i="1"/>
  <c r="S181" i="1"/>
  <c r="S154" i="1"/>
  <c r="S373" i="1"/>
  <c r="U323" i="1"/>
  <c r="V294" i="1"/>
  <c r="U437" i="1"/>
  <c r="U407" i="1"/>
  <c r="V552" i="1"/>
  <c r="P315" i="1"/>
  <c r="S429" i="1"/>
  <c r="V469" i="1"/>
  <c r="V550" i="1"/>
  <c r="U1042" i="1"/>
  <c r="U1028" i="1"/>
  <c r="U1014" i="1"/>
  <c r="U1093" i="1"/>
  <c r="U1086" i="1"/>
  <c r="U1075" i="1"/>
  <c r="U1068" i="1"/>
  <c r="U1061" i="1"/>
  <c r="V1140" i="1"/>
  <c r="V1126" i="1"/>
  <c r="V1112" i="1"/>
  <c r="U1172" i="1"/>
  <c r="U1165" i="1"/>
  <c r="U1146" i="1"/>
  <c r="U1211" i="1"/>
  <c r="U1179" i="1"/>
  <c r="V1240" i="1"/>
  <c r="P1230" i="1"/>
  <c r="V1219" i="1"/>
  <c r="S1288" i="1"/>
  <c r="U1277" i="1"/>
  <c r="U1261" i="1"/>
  <c r="U1296" i="1"/>
  <c r="V1332" i="1"/>
  <c r="V1633" i="1"/>
  <c r="V1617" i="1"/>
  <c r="V1601" i="1"/>
  <c r="P1125" i="1"/>
  <c r="S1125" i="1"/>
  <c r="S1105" i="1"/>
  <c r="P335" i="1"/>
  <c r="V1845" i="1"/>
  <c r="U1376" i="1"/>
  <c r="V1571" i="1"/>
  <c r="V1608" i="1"/>
  <c r="V1330" i="1"/>
  <c r="U1260" i="1"/>
  <c r="V1245" i="1"/>
  <c r="U1185" i="1"/>
  <c r="U1152" i="1"/>
  <c r="V1114" i="1"/>
  <c r="U1063" i="1"/>
  <c r="U1074" i="1"/>
  <c r="U1095" i="1"/>
  <c r="U1016" i="1"/>
  <c r="U1048" i="1"/>
  <c r="V566" i="1"/>
  <c r="V465" i="1"/>
  <c r="V462" i="1"/>
  <c r="U431" i="1"/>
  <c r="V304" i="1"/>
  <c r="U347" i="1"/>
  <c r="V548" i="1"/>
  <c r="U408" i="1"/>
  <c r="V279" i="1"/>
  <c r="U322" i="1"/>
  <c r="U358" i="1"/>
  <c r="U380" i="1"/>
  <c r="U400" i="1"/>
  <c r="U160" i="1"/>
  <c r="V491" i="1"/>
  <c r="U381" i="1"/>
  <c r="V189" i="1"/>
  <c r="V235" i="1"/>
  <c r="V271" i="1"/>
  <c r="V33" i="1"/>
  <c r="V53" i="1"/>
  <c r="U75" i="1"/>
  <c r="V256" i="1"/>
  <c r="V234" i="1"/>
  <c r="V212" i="1"/>
  <c r="V186" i="1"/>
  <c r="U157" i="1"/>
  <c r="U375" i="1"/>
  <c r="V320" i="1"/>
  <c r="I7" i="2" l="1"/>
  <c r="G7" i="2"/>
  <c r="M8" i="2"/>
  <c r="F8" i="2"/>
  <c r="E6" i="2"/>
  <c r="I6" i="2" s="1"/>
  <c r="P6" i="2"/>
  <c r="O6" i="2"/>
  <c r="E5" i="2"/>
  <c r="O5" i="2"/>
  <c r="P5" i="2"/>
  <c r="H7" i="2" l="1"/>
  <c r="N7" i="2"/>
  <c r="G6" i="2"/>
  <c r="N6" i="2" s="1"/>
  <c r="P8" i="2"/>
  <c r="O8" i="2"/>
  <c r="E8" i="2"/>
  <c r="G5" i="2"/>
  <c r="I5" i="2"/>
  <c r="H5" i="2" l="1"/>
  <c r="H6" i="2"/>
  <c r="G8" i="2"/>
  <c r="H8" i="2" s="1"/>
  <c r="T6" i="2" s="1"/>
  <c r="N5" i="2"/>
  <c r="I8" i="2"/>
  <c r="K7" i="2" l="1"/>
  <c r="J7" i="2"/>
  <c r="J5" i="2"/>
  <c r="K5" i="2"/>
  <c r="K6" i="2"/>
  <c r="J6" i="2"/>
  <c r="N8" i="2"/>
  <c r="L7" i="2" l="1"/>
  <c r="L6" i="2"/>
  <c r="L5" i="2"/>
  <c r="J8" i="2"/>
  <c r="L8" i="2" s="1"/>
  <c r="T7" i="2" s="1"/>
</calcChain>
</file>

<file path=xl/sharedStrings.xml><?xml version="1.0" encoding="utf-8"?>
<sst xmlns="http://schemas.openxmlformats.org/spreadsheetml/2006/main" count="163" uniqueCount="122">
  <si>
    <t>NearMiss</t>
  </si>
  <si>
    <t>PropDmg.</t>
  </si>
  <si>
    <t>NLDI</t>
  </si>
  <si>
    <t>LDI</t>
  </si>
  <si>
    <t>Suggestion</t>
  </si>
  <si>
    <t>Defect</t>
  </si>
  <si>
    <t>DC Manager</t>
  </si>
  <si>
    <t>Report</t>
  </si>
  <si>
    <t>CTS</t>
  </si>
  <si>
    <t>Meeting</t>
  </si>
  <si>
    <t>Due</t>
  </si>
  <si>
    <t>Total</t>
  </si>
  <si>
    <t>Visit</t>
  </si>
  <si>
    <t>Open</t>
  </si>
  <si>
    <t>Closed</t>
  </si>
  <si>
    <t>In Progress</t>
  </si>
  <si>
    <t>Issues &gt; 3 months</t>
  </si>
  <si>
    <t>Issues &gt; 6 months</t>
  </si>
  <si>
    <t>Last Date</t>
  </si>
  <si>
    <t>SARAS</t>
  </si>
  <si>
    <t>SAT</t>
  </si>
  <si>
    <t>No.</t>
  </si>
  <si>
    <t>Type of Issue</t>
  </si>
  <si>
    <t>Type of Inc.</t>
  </si>
  <si>
    <t>Observation / Issue / Hazard</t>
  </si>
  <si>
    <t>Issue Date</t>
  </si>
  <si>
    <t>Action</t>
  </si>
  <si>
    <t>Dept.</t>
  </si>
  <si>
    <t>Responsible</t>
  </si>
  <si>
    <t>Original Target Date</t>
  </si>
  <si>
    <t>Modified Traget date</t>
  </si>
  <si>
    <t>Status</t>
  </si>
  <si>
    <t>comment</t>
  </si>
  <si>
    <r>
      <t xml:space="preserve">#TD </t>
    </r>
    <r>
      <rPr>
        <b/>
        <sz val="9"/>
        <color indexed="8"/>
        <rFont val="Arial"/>
        <family val="2"/>
      </rPr>
      <t>change</t>
    </r>
  </si>
  <si>
    <t>All
 Open</t>
  </si>
  <si>
    <t>In progress</t>
  </si>
  <si>
    <t>Open &amp; Due Items</t>
  </si>
  <si>
    <t>Total Closed Items</t>
  </si>
  <si>
    <t>Total Due + Closed</t>
  </si>
  <si>
    <t>Total Actions Complete (%)</t>
  </si>
  <si>
    <t>Open Due CTS</t>
  </si>
  <si>
    <t>Total Closed CTS</t>
  </si>
  <si>
    <t>CTS Percent</t>
  </si>
  <si>
    <t>#TD change</t>
  </si>
  <si>
    <t>Avg. TD Change</t>
  </si>
  <si>
    <t>Open Issues &gt; 3 months</t>
  </si>
  <si>
    <t>Open Issues &gt; 6 months</t>
  </si>
  <si>
    <t>Overall Tracking KPI</t>
  </si>
  <si>
    <t>Performance</t>
  </si>
  <si>
    <t>CTS Performance</t>
  </si>
  <si>
    <t>Enter the DCs to be used in the "department" list here</t>
  </si>
  <si>
    <t>Departments</t>
  </si>
  <si>
    <t>م</t>
  </si>
  <si>
    <t>المقياس</t>
  </si>
  <si>
    <t>الشرح</t>
  </si>
  <si>
    <t>طريقة الحساب</t>
  </si>
  <si>
    <t>Total Percent</t>
  </si>
  <si>
    <t>وهو مقياس يمثل نسبة الأداء الكلية في الـ Track</t>
  </si>
  <si>
    <t>إجمالي عدد الموضوعات المغلقة</t>
  </si>
  <si>
    <t>الموضوعات المتأخرة ولا تزال مفتوحة + الموضوعات المغلقة</t>
  </si>
  <si>
    <t>وهو مقياس يمثل نسبة الأداء في الموضوعات الهامة Critical To Safety</t>
  </si>
  <si>
    <t>إجمالي عدد الموضوعات الهامة المغلقة</t>
  </si>
  <si>
    <t>الموضوعات الهامة المتأخرة ولا تزال مفتوحة + الموضوعات الهامة المغلقة</t>
  </si>
  <si>
    <t>عدد الموضوعات المفتوحة التي تاريخ إنهائها لم يحين بعد</t>
  </si>
  <si>
    <t>الموضوعات المتأخرة ولا تزال مفتوحة  -  إجمالى عدد الموضوعات المفتوحة</t>
  </si>
  <si>
    <t>متوسط مرات التغيير للوقت المخطط لإنهاء الأعمال</t>
  </si>
  <si>
    <t>إجمالي عدد مرات التغيير للوقت المخطط لإنهاء الأعمال</t>
  </si>
  <si>
    <t>إجمالي الموضوعات الموجودة على الـ Track</t>
  </si>
  <si>
    <t>عدد الموضوعات المفتوحة منذ أكثر من 3 أشهر</t>
  </si>
  <si>
    <t>عدد الموضوعات المفتوحة الذي يكون تاريخ الملاحظة منذ أطول من 90 يوم وأقل من 180 يوم</t>
  </si>
  <si>
    <t>عدد الموضوعات المفتوحة منذ أكثر من 6 أشهر</t>
  </si>
  <si>
    <t>عدد الموضوعات المفتوحة الذي يكون تاريخ الملاحظة منذ أطول من 180 يوم</t>
  </si>
  <si>
    <t>شرح الألوان    Colours Explanation</t>
  </si>
  <si>
    <t>أقتراح من الموظفين</t>
  </si>
  <si>
    <t>Action is Overdue</t>
  </si>
  <si>
    <t>عطل</t>
  </si>
  <si>
    <t>الخطوة فات ميعادها دون تنفيذها (متأخرة)</t>
  </si>
  <si>
    <t>Action due date is within the coming 7 days</t>
  </si>
  <si>
    <t>المصدر من أي تقارير (تفتيش، تقييم، الخ)</t>
  </si>
  <si>
    <t>تاريخ الأنتهاء في خلال ال 7 أيام القادمة</t>
  </si>
  <si>
    <t>أقتراحات من اجتماعات</t>
  </si>
  <si>
    <t>Action is Complete - Closed</t>
  </si>
  <si>
    <t>Database is to be owned by the H&amp;S Supervisor</t>
  </si>
  <si>
    <t>The Tracking Register is to be updated every Saturday</t>
  </si>
  <si>
    <t xml:space="preserve">Preferably located on a shared folder </t>
  </si>
  <si>
    <t>Should include all Health &amp; Safety related actions</t>
  </si>
  <si>
    <t>Incident</t>
  </si>
  <si>
    <t>Risk assessment</t>
  </si>
  <si>
    <t>AABAAABAAAB&gt;</t>
  </si>
  <si>
    <t>Assuit Plant</t>
  </si>
  <si>
    <t>حادث وشيك</t>
  </si>
  <si>
    <t>اصابة فقد ساعات عمل</t>
  </si>
  <si>
    <t>اصابة بدون فقد ساعات عمل</t>
  </si>
  <si>
    <t>تلف ممتلكات</t>
  </si>
  <si>
    <t>زيارات من الأدارة (جهينة)</t>
  </si>
  <si>
    <t>تم الأنتهاء من الموضوع</t>
  </si>
  <si>
    <t>وضع غير آمن</t>
  </si>
  <si>
    <t>تصرف غير امن</t>
  </si>
  <si>
    <t>Assiut branch</t>
  </si>
  <si>
    <t xml:space="preserve"> Action Tracking Register</t>
  </si>
  <si>
    <t>safety supervisor</t>
  </si>
  <si>
    <t>أقتراحات من اجتماعات SAT فريق السلامة</t>
  </si>
  <si>
    <t>Plant Manager</t>
  </si>
  <si>
    <t>Safety Manager</t>
  </si>
  <si>
    <t>Production Manager</t>
  </si>
  <si>
    <t>Maintenance Manager</t>
  </si>
  <si>
    <t>حادث جسيم</t>
  </si>
  <si>
    <t xml:space="preserve">تعليمات من مدير المصنع </t>
  </si>
  <si>
    <t>المخازن</t>
  </si>
  <si>
    <t>Quality Manager</t>
  </si>
  <si>
    <t>الصيانه</t>
  </si>
  <si>
    <t>الخدمات الادارية</t>
  </si>
  <si>
    <t xml:space="preserve"> عدم ازالة المخلفات بعد الانتهاء من اعمال تركيب جهاز الحقن الكميائى بالكوندينسر وتواجد الجراكن والكبلات الكهربائيه وكشاف الاناره و خرطوم النظافه  والمخلفات الورقيه والبلاستك بوضع عشوائى بجوار الكوندينسر</t>
  </si>
  <si>
    <t>تم ابلاغ م/ اندرو نسيم ولم يتم تصحيح الوضع لا يوجد عامل نظافه بالورديه</t>
  </si>
  <si>
    <t xml:space="preserve"> وضع تنك الصودا ممتلاء فى غير المكان المخصص لتخزينه امام غرفة CIP </t>
  </si>
  <si>
    <t>عدم تواجد اى من سائقين الكلارك ولا اى من العاملين بالمخازن بالورديه .</t>
  </si>
  <si>
    <t>تلاحظ اثناء المرور والتشيك بداخل موقع العمل وضع غير امن على بوابة امن الفرع تلاحظ سقوط للفنار على البوابه الخاصة بحركة النقل والاسطول .</t>
  </si>
  <si>
    <t xml:space="preserve">تم ابلاغ افراد الامن الادارى للفرع وتم  تصحيح الوضع </t>
  </si>
  <si>
    <t>تلاحظ اثناء المرور والتشيك بداخل موقع العمل بجوار الكوندينسر خرطوم النظافه المستخدم فى نظافة الكوندينسر ملقاه على الارض بوضع عشوائى حيث من الممكن حدوث العرقله للافراد بالمكان.</t>
  </si>
  <si>
    <t xml:space="preserve">تم ابلاغ الفنى / عبدالله محمد ولم يتم تصحيح الوضع </t>
  </si>
  <si>
    <t xml:space="preserve"> تلاحظ اثناء المرور برصيف الفرع تواجد كميه كبيره من المخلفات الورقيه والاكياس البلاستك  امام طفايات الحريق حيث من الممكن حدوث العرقله والسقوط للافراد وذالك  خلال وبعد استلام اللبن البودره</t>
  </si>
  <si>
    <t xml:space="preserve">لم يتم تصحيح الوضع لعدم تواجد اي من العاملين بالنظافه بالورديه الثانيه - الثالثه  يتبع الفرع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</si>
</sst>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dd\-mmm\-yy;@"/>
    <numFmt numFmtId="165" formatCode="[$-409]d\-mmm\-yy;@"/>
    <numFmt numFmtId="166" formatCode="0.0%"/>
  </numFmts>
  <fonts count="4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i/>
      <u/>
      <sz val="20"/>
      <color indexed="8"/>
      <name val="Arial"/>
      <family val="2"/>
    </font>
    <font>
      <i/>
      <sz val="14"/>
      <color indexed="12"/>
      <name val="Arial"/>
      <family val="2"/>
    </font>
    <font>
      <i/>
      <u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4"/>
      <color indexed="8"/>
      <name val="Times New Roman"/>
      <family val="1"/>
    </font>
    <font>
      <b/>
      <i/>
      <sz val="16"/>
      <color indexed="18"/>
      <name val="Times New Roman"/>
      <family val="1"/>
    </font>
    <font>
      <b/>
      <i/>
      <u/>
      <sz val="22"/>
      <color indexed="8"/>
      <name val="Times New Roman"/>
      <family val="1"/>
    </font>
    <font>
      <b/>
      <i/>
      <sz val="18"/>
      <name val="Times New Roman"/>
      <family val="1"/>
    </font>
    <font>
      <b/>
      <i/>
      <sz val="18"/>
      <color indexed="10"/>
      <name val="Times New Roman"/>
      <family val="1"/>
    </font>
    <font>
      <b/>
      <i/>
      <sz val="18"/>
      <color indexed="12"/>
      <name val="Times New Roman"/>
      <family val="1"/>
    </font>
    <font>
      <b/>
      <i/>
      <sz val="14"/>
      <name val="Times New Roman"/>
      <family val="1"/>
    </font>
    <font>
      <b/>
      <i/>
      <sz val="14"/>
      <color indexed="12"/>
      <name val="Times New Roman"/>
      <family val="1"/>
    </font>
    <font>
      <sz val="14"/>
      <color indexed="10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4"/>
      <color indexed="9"/>
      <name val="Times New Roman"/>
      <family val="1"/>
    </font>
    <font>
      <b/>
      <i/>
      <sz val="16"/>
      <name val="Times New Roman"/>
      <family val="1"/>
    </font>
    <font>
      <b/>
      <i/>
      <u/>
      <sz val="18"/>
      <color indexed="62"/>
      <name val="Times New Roman"/>
      <family val="1"/>
    </font>
    <font>
      <b/>
      <i/>
      <sz val="18"/>
      <color indexed="62"/>
      <name val="Times New Roman"/>
      <family val="1"/>
    </font>
    <font>
      <b/>
      <i/>
      <sz val="18"/>
      <color indexed="18"/>
      <name val="Times New Roman"/>
      <family val="1"/>
    </font>
    <font>
      <b/>
      <sz val="10"/>
      <color indexed="8"/>
      <name val="MS Sans Serif"/>
      <family val="2"/>
    </font>
    <font>
      <sz val="14"/>
      <color indexed="8"/>
      <name val="Arial"/>
      <family val="2"/>
    </font>
    <font>
      <b/>
      <sz val="10"/>
      <color indexed="12"/>
      <name val="Arial"/>
      <family val="2"/>
    </font>
    <font>
      <sz val="13.3"/>
      <color indexed="18"/>
      <name val="MS Sans Serif"/>
      <family val="2"/>
      <charset val="178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12"/>
      </bottom>
      <diagonal/>
    </border>
    <border>
      <left/>
      <right/>
      <top style="thin">
        <color indexed="1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12"/>
      </bottom>
      <diagonal/>
    </border>
    <border>
      <left/>
      <right/>
      <top style="thin">
        <color indexed="12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7" fillId="0" borderId="0"/>
  </cellStyleXfs>
  <cellXfs count="173">
    <xf numFmtId="0" fontId="0" fillId="0" borderId="0" xfId="0"/>
    <xf numFmtId="0" fontId="2" fillId="2" borderId="1" xfId="0" applyFont="1" applyFill="1" applyBorder="1" applyAlignment="1" applyProtection="1">
      <alignment horizontal="center" vertical="center" textRotation="90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quotePrefix="1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right" vertical="center" wrapText="1"/>
      <protection locked="0"/>
    </xf>
    <xf numFmtId="0" fontId="10" fillId="0" borderId="0" xfId="0" applyFont="1"/>
    <xf numFmtId="0" fontId="10" fillId="0" borderId="0" xfId="0" applyFont="1" applyFill="1"/>
    <xf numFmtId="165" fontId="11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3" borderId="3" xfId="0" applyFont="1" applyFill="1" applyBorder="1"/>
    <xf numFmtId="0" fontId="14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22" fontId="18" fillId="0" borderId="0" xfId="0" applyNumberFormat="1" applyFont="1"/>
    <xf numFmtId="0" fontId="10" fillId="0" borderId="0" xfId="0" applyFont="1" applyAlignment="1">
      <alignment vertical="center"/>
    </xf>
    <xf numFmtId="0" fontId="20" fillId="0" borderId="9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9" fontId="19" fillId="0" borderId="2" xfId="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166" fontId="10" fillId="4" borderId="16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vertical="center" wrapText="1"/>
    </xf>
    <xf numFmtId="166" fontId="10" fillId="4" borderId="12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vertical="center"/>
    </xf>
    <xf numFmtId="0" fontId="25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9" fontId="25" fillId="3" borderId="5" xfId="0" applyNumberFormat="1" applyFont="1" applyFill="1" applyBorder="1" applyAlignment="1">
      <alignment horizontal="center" vertical="center"/>
    </xf>
    <xf numFmtId="0" fontId="22" fillId="0" borderId="0" xfId="0" applyFont="1"/>
    <xf numFmtId="1" fontId="26" fillId="0" borderId="0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6" borderId="0" xfId="0" applyFill="1"/>
    <xf numFmtId="0" fontId="27" fillId="3" borderId="3" xfId="0" applyFont="1" applyFill="1" applyBorder="1" applyAlignment="1">
      <alignment horizontal="center"/>
    </xf>
    <xf numFmtId="0" fontId="0" fillId="0" borderId="22" xfId="0" applyFill="1" applyBorder="1" applyProtection="1">
      <protection locked="0"/>
    </xf>
    <xf numFmtId="0" fontId="0" fillId="0" borderId="13" xfId="0" applyFill="1" applyBorder="1" applyProtection="1">
      <protection locked="0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28" fillId="4" borderId="23" xfId="0" applyFont="1" applyFill="1" applyBorder="1" applyAlignment="1">
      <alignment horizontal="center" vertical="center" readingOrder="2"/>
    </xf>
    <xf numFmtId="0" fontId="28" fillId="4" borderId="24" xfId="0" applyFont="1" applyFill="1" applyBorder="1" applyAlignment="1">
      <alignment horizontal="center" vertical="center" readingOrder="2"/>
    </xf>
    <xf numFmtId="0" fontId="8" fillId="3" borderId="25" xfId="0" applyFont="1" applyFill="1" applyBorder="1" applyAlignment="1">
      <alignment vertical="center" wrapText="1" readingOrder="2"/>
    </xf>
    <xf numFmtId="0" fontId="8" fillId="3" borderId="25" xfId="0" applyFont="1" applyFill="1" applyBorder="1" applyAlignment="1">
      <alignment horizontal="center" vertical="center" readingOrder="2"/>
    </xf>
    <xf numFmtId="0" fontId="8" fillId="3" borderId="26" xfId="0" applyFont="1" applyFill="1" applyBorder="1" applyAlignment="1">
      <alignment vertical="center" readingOrder="2"/>
    </xf>
    <xf numFmtId="0" fontId="8" fillId="3" borderId="0" xfId="0" applyFont="1" applyFill="1" applyBorder="1" applyAlignment="1">
      <alignment vertical="center" wrapText="1" readingOrder="2"/>
    </xf>
    <xf numFmtId="0" fontId="8" fillId="3" borderId="0" xfId="0" applyFont="1" applyFill="1" applyBorder="1" applyAlignment="1">
      <alignment vertical="center" readingOrder="2"/>
    </xf>
    <xf numFmtId="0" fontId="8" fillId="3" borderId="27" xfId="0" applyFont="1" applyFill="1" applyBorder="1" applyAlignment="1">
      <alignment vertical="center" readingOrder="2"/>
    </xf>
    <xf numFmtId="0" fontId="8" fillId="3" borderId="28" xfId="0" applyFont="1" applyFill="1" applyBorder="1" applyAlignment="1">
      <alignment vertical="center" wrapText="1" readingOrder="2"/>
    </xf>
    <xf numFmtId="0" fontId="8" fillId="3" borderId="29" xfId="0" applyFont="1" applyFill="1" applyBorder="1" applyAlignment="1">
      <alignment vertical="center" wrapText="1" readingOrder="2"/>
    </xf>
    <xf numFmtId="0" fontId="8" fillId="3" borderId="30" xfId="0" applyFont="1" applyFill="1" applyBorder="1" applyAlignment="1">
      <alignment vertical="center" readingOrder="2"/>
    </xf>
    <xf numFmtId="0" fontId="1" fillId="3" borderId="3" xfId="0" applyFont="1" applyFill="1" applyBorder="1" applyAlignment="1">
      <alignment horizontal="center" vertical="center" readingOrder="2"/>
    </xf>
    <xf numFmtId="0" fontId="8" fillId="3" borderId="3" xfId="0" applyFont="1" applyFill="1" applyBorder="1" applyAlignment="1">
      <alignment horizontal="right" vertical="center" wrapText="1" readingOrder="2"/>
    </xf>
    <xf numFmtId="0" fontId="29" fillId="3" borderId="31" xfId="0" applyFont="1" applyFill="1" applyBorder="1" applyAlignment="1">
      <alignment horizontal="center" vertical="center" readingOrder="2"/>
    </xf>
    <xf numFmtId="0" fontId="8" fillId="3" borderId="0" xfId="0" applyFont="1" applyFill="1" applyBorder="1" applyAlignment="1">
      <alignment horizontal="center" vertical="center" readingOrder="2"/>
    </xf>
    <xf numFmtId="0" fontId="29" fillId="3" borderId="32" xfId="0" applyFont="1" applyFill="1" applyBorder="1" applyAlignment="1">
      <alignment horizontal="center" vertical="center" readingOrder="2"/>
    </xf>
    <xf numFmtId="0" fontId="1" fillId="0" borderId="0" xfId="0" applyFont="1" applyAlignment="1">
      <alignment vertical="center" wrapText="1" readingOrder="2"/>
    </xf>
    <xf numFmtId="0" fontId="1" fillId="3" borderId="15" xfId="0" applyFont="1" applyFill="1" applyBorder="1" applyAlignment="1">
      <alignment horizontal="center" vertical="center" readingOrder="2"/>
    </xf>
    <xf numFmtId="0" fontId="1" fillId="3" borderId="33" xfId="0" applyFont="1" applyFill="1" applyBorder="1" applyAlignment="1">
      <alignment horizontal="center" vertical="center" readingOrder="2"/>
    </xf>
    <xf numFmtId="0" fontId="8" fillId="3" borderId="16" xfId="0" applyFont="1" applyFill="1" applyBorder="1" applyAlignment="1">
      <alignment horizontal="right" vertical="center" wrapText="1" readingOrder="2"/>
    </xf>
    <xf numFmtId="0" fontId="1" fillId="3" borderId="11" xfId="0" applyFont="1" applyFill="1" applyBorder="1" applyAlignment="1">
      <alignment horizontal="center" vertical="center" readingOrder="2"/>
    </xf>
    <xf numFmtId="0" fontId="1" fillId="3" borderId="2" xfId="0" applyFont="1" applyFill="1" applyBorder="1" applyAlignment="1">
      <alignment horizontal="center" vertical="center" readingOrder="2"/>
    </xf>
    <xf numFmtId="0" fontId="8" fillId="3" borderId="12" xfId="0" applyFont="1" applyFill="1" applyBorder="1" applyAlignment="1">
      <alignment horizontal="right" vertical="center" wrapText="1" readingOrder="2"/>
    </xf>
    <xf numFmtId="0" fontId="1" fillId="3" borderId="17" xfId="0" applyFont="1" applyFill="1" applyBorder="1" applyAlignment="1">
      <alignment horizontal="center" vertical="center" readingOrder="2"/>
    </xf>
    <xf numFmtId="0" fontId="1" fillId="3" borderId="34" xfId="0" applyFont="1" applyFill="1" applyBorder="1" applyAlignment="1">
      <alignment horizontal="center" vertical="center" readingOrder="2"/>
    </xf>
    <xf numFmtId="0" fontId="8" fillId="3" borderId="18" xfId="0" applyFont="1" applyFill="1" applyBorder="1" applyAlignment="1">
      <alignment horizontal="right" vertical="center" wrapText="1" readingOrder="2"/>
    </xf>
    <xf numFmtId="0" fontId="30" fillId="0" borderId="0" xfId="0" applyFont="1"/>
    <xf numFmtId="0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" xfId="0" applyFont="1" applyFill="1" applyBorder="1" applyAlignment="1" applyProtection="1">
      <alignment horizontal="center" vertical="center" wrapText="1"/>
      <protection locked="0"/>
    </xf>
    <xf numFmtId="0" fontId="33" fillId="0" borderId="2" xfId="0" applyFont="1" applyFill="1" applyBorder="1" applyAlignment="1" applyProtection="1">
      <alignment horizontal="right" vertical="center" wrapText="1"/>
      <protection locked="0"/>
    </xf>
    <xf numFmtId="165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Fill="1" applyBorder="1" applyAlignment="1" applyProtection="1">
      <alignment horizontal="right" vertical="center" wrapText="1"/>
      <protection locked="0"/>
    </xf>
    <xf numFmtId="0" fontId="8" fillId="0" borderId="2" xfId="0" applyFont="1" applyFill="1" applyBorder="1" applyAlignment="1" applyProtection="1">
      <alignment horizontal="right" vertical="center" wrapText="1"/>
      <protection locked="0"/>
    </xf>
    <xf numFmtId="165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33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36" fillId="0" borderId="2" xfId="0" applyFont="1" applyBorder="1" applyAlignment="1" applyProtection="1">
      <alignment horizontal="center" vertical="center" wrapText="1" readingOrder="2"/>
      <protection locked="0"/>
    </xf>
    <xf numFmtId="0" fontId="1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</xf>
    <xf numFmtId="165" fontId="1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165" fontId="7" fillId="0" borderId="0" xfId="0" applyNumberFormat="1" applyFont="1" applyFill="1" applyAlignment="1" applyProtection="1">
      <alignment horizontal="center" vertical="center" wrapText="1"/>
    </xf>
    <xf numFmtId="15" fontId="1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22" fontId="1" fillId="0" borderId="0" xfId="0" applyNumberFormat="1" applyFont="1" applyFill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 applyProtection="1">
      <alignment horizontal="center" vertical="top" wrapText="1"/>
      <protection locked="0"/>
    </xf>
    <xf numFmtId="0" fontId="38" fillId="0" borderId="2" xfId="0" applyFont="1" applyBorder="1" applyAlignment="1" applyProtection="1">
      <alignment horizontal="center" vertical="center" wrapText="1" readingOrder="2"/>
      <protection locked="0"/>
    </xf>
    <xf numFmtId="14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2" xfId="0" applyFont="1" applyBorder="1" applyAlignment="1" applyProtection="1">
      <alignment horizontal="center" vertical="center"/>
      <protection locked="0"/>
    </xf>
    <xf numFmtId="0" fontId="33" fillId="0" borderId="2" xfId="0" applyFont="1" applyFill="1" applyBorder="1" applyAlignment="1" applyProtection="1">
      <alignment horizontal="center" vertical="center" wrapText="1"/>
      <protection locked="0"/>
    </xf>
    <xf numFmtId="0" fontId="39" fillId="0" borderId="2" xfId="0" applyFont="1" applyFill="1" applyBorder="1" applyAlignment="1" applyProtection="1">
      <alignment horizontal="center" vertical="center" wrapText="1"/>
      <protection locked="0"/>
    </xf>
    <xf numFmtId="0" fontId="35" fillId="0" borderId="2" xfId="0" applyFont="1" applyFill="1" applyBorder="1" applyAlignment="1" applyProtection="1">
      <alignment horizontal="right" vertical="center" wrapText="1"/>
      <protection locked="0"/>
    </xf>
    <xf numFmtId="165" fontId="33" fillId="0" borderId="2" xfId="0" applyNumberFormat="1" applyFont="1" applyFill="1" applyBorder="1" applyAlignment="1" applyProtection="1">
      <alignment horizontal="right" vertical="center" wrapText="1"/>
      <protection locked="0"/>
    </xf>
    <xf numFmtId="14" fontId="3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35" fillId="0" borderId="2" xfId="0" applyFont="1" applyFill="1" applyBorder="1" applyAlignment="1" applyProtection="1">
      <alignment horizontal="center" vertical="center" wrapText="1"/>
      <protection locked="0"/>
    </xf>
    <xf numFmtId="0" fontId="19" fillId="4" borderId="13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36" fillId="0" borderId="2" xfId="0" applyFont="1" applyFill="1" applyBorder="1" applyAlignment="1" applyProtection="1">
      <alignment horizontal="center" vertical="center" wrapText="1" readingOrder="2"/>
      <protection locked="0"/>
    </xf>
    <xf numFmtId="0" fontId="33" fillId="0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6" fillId="0" borderId="2" xfId="1" applyFont="1" applyFill="1" applyBorder="1" applyAlignment="1" applyProtection="1">
      <alignment horizontal="center" vertical="center" wrapText="1" readingOrder="2"/>
      <protection locked="0"/>
    </xf>
    <xf numFmtId="0" fontId="10" fillId="3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165" fontId="6" fillId="0" borderId="0" xfId="0" applyNumberFormat="1" applyFont="1" applyFill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</xf>
    <xf numFmtId="1" fontId="19" fillId="0" borderId="37" xfId="0" applyNumberFormat="1" applyFont="1" applyFill="1" applyBorder="1" applyAlignment="1">
      <alignment horizontal="center" vertical="center"/>
    </xf>
    <xf numFmtId="0" fontId="40" fillId="0" borderId="2" xfId="0" applyFont="1" applyBorder="1" applyAlignment="1">
      <alignment horizontal="left"/>
    </xf>
    <xf numFmtId="0" fontId="0" fillId="0" borderId="46" xfId="0" applyFill="1" applyBorder="1" applyAlignment="1" applyProtection="1">
      <alignment horizontal="center"/>
      <protection locked="0"/>
    </xf>
    <xf numFmtId="0" fontId="0" fillId="0" borderId="47" xfId="0" applyFill="1" applyBorder="1" applyAlignment="1" applyProtection="1">
      <alignment horizontal="center"/>
      <protection locked="0"/>
    </xf>
    <xf numFmtId="0" fontId="0" fillId="0" borderId="22" xfId="0" applyFill="1" applyBorder="1" applyAlignment="1" applyProtection="1">
      <alignment horizontal="center"/>
      <protection locked="0"/>
    </xf>
    <xf numFmtId="0" fontId="1" fillId="3" borderId="3" xfId="0" applyFont="1" applyFill="1" applyBorder="1" applyAlignment="1">
      <alignment horizontal="center" vertical="center" readingOrder="2"/>
    </xf>
    <xf numFmtId="0" fontId="8" fillId="3" borderId="3" xfId="0" applyFont="1" applyFill="1" applyBorder="1" applyAlignment="1">
      <alignment horizontal="right" vertical="center" wrapText="1" readingOrder="2"/>
    </xf>
    <xf numFmtId="0" fontId="28" fillId="4" borderId="44" xfId="0" applyFont="1" applyFill="1" applyBorder="1" applyAlignment="1">
      <alignment horizontal="center" vertical="center" readingOrder="2"/>
    </xf>
    <xf numFmtId="0" fontId="28" fillId="4" borderId="45" xfId="0" applyFont="1" applyFill="1" applyBorder="1" applyAlignment="1">
      <alignment horizontal="center" vertical="center" readingOrder="2"/>
    </xf>
    <xf numFmtId="0" fontId="29" fillId="3" borderId="38" xfId="0" applyFont="1" applyFill="1" applyBorder="1" applyAlignment="1">
      <alignment horizontal="center" vertical="center" readingOrder="2"/>
    </xf>
    <xf numFmtId="0" fontId="29" fillId="3" borderId="32" xfId="0" applyFont="1" applyFill="1" applyBorder="1" applyAlignment="1">
      <alignment horizontal="center" vertical="center" readingOrder="2"/>
    </xf>
    <xf numFmtId="0" fontId="29" fillId="3" borderId="39" xfId="0" applyFont="1" applyFill="1" applyBorder="1" applyAlignment="1">
      <alignment horizontal="center" vertical="center" readingOrder="2"/>
    </xf>
    <xf numFmtId="0" fontId="29" fillId="3" borderId="21" xfId="0" applyFont="1" applyFill="1" applyBorder="1" applyAlignment="1">
      <alignment horizontal="center" vertical="center" wrapText="1" readingOrder="2"/>
    </xf>
    <xf numFmtId="0" fontId="29" fillId="3" borderId="5" xfId="0" applyFont="1" applyFill="1" applyBorder="1" applyAlignment="1">
      <alignment horizontal="center" vertical="center" wrapText="1" readingOrder="2"/>
    </xf>
    <xf numFmtId="0" fontId="29" fillId="3" borderId="43" xfId="0" applyFont="1" applyFill="1" applyBorder="1" applyAlignment="1">
      <alignment horizontal="center" vertical="center" wrapText="1" readingOrder="2"/>
    </xf>
    <xf numFmtId="0" fontId="29" fillId="3" borderId="28" xfId="0" applyFont="1" applyFill="1" applyBorder="1" applyAlignment="1">
      <alignment horizontal="center" vertical="center" wrapText="1" readingOrder="2"/>
    </xf>
    <xf numFmtId="0" fontId="29" fillId="3" borderId="25" xfId="0" applyFont="1" applyFill="1" applyBorder="1" applyAlignment="1">
      <alignment horizontal="center" vertical="center" wrapText="1" readingOrder="2"/>
    </xf>
    <xf numFmtId="0" fontId="29" fillId="3" borderId="26" xfId="0" applyFont="1" applyFill="1" applyBorder="1" applyAlignment="1">
      <alignment horizontal="center" vertical="center" wrapText="1" readingOrder="2"/>
    </xf>
    <xf numFmtId="0" fontId="8" fillId="5" borderId="29" xfId="0" applyFont="1" applyFill="1" applyBorder="1" applyAlignment="1">
      <alignment horizontal="center" vertical="center" readingOrder="2"/>
    </xf>
    <xf numFmtId="0" fontId="8" fillId="5" borderId="36" xfId="0" applyFont="1" applyFill="1" applyBorder="1" applyAlignment="1">
      <alignment horizontal="center" vertical="center" readingOrder="2"/>
    </xf>
    <xf numFmtId="0" fontId="8" fillId="5" borderId="30" xfId="0" applyFont="1" applyFill="1" applyBorder="1" applyAlignment="1">
      <alignment horizontal="center" vertical="center" readingOrder="2"/>
    </xf>
    <xf numFmtId="0" fontId="1" fillId="7" borderId="28" xfId="0" applyFont="1" applyFill="1" applyBorder="1" applyAlignment="1">
      <alignment horizontal="center" vertical="center" readingOrder="2"/>
    </xf>
    <xf numFmtId="0" fontId="1" fillId="7" borderId="25" xfId="0" applyFont="1" applyFill="1" applyBorder="1" applyAlignment="1">
      <alignment horizontal="center" vertical="center" readingOrder="2"/>
    </xf>
    <xf numFmtId="0" fontId="1" fillId="7" borderId="26" xfId="0" applyFont="1" applyFill="1" applyBorder="1" applyAlignment="1">
      <alignment horizontal="center" vertical="center" readingOrder="2"/>
    </xf>
    <xf numFmtId="0" fontId="8" fillId="7" borderId="40" xfId="0" applyFont="1" applyFill="1" applyBorder="1" applyAlignment="1">
      <alignment horizontal="center" vertical="center" readingOrder="2"/>
    </xf>
    <xf numFmtId="0" fontId="8" fillId="7" borderId="41" xfId="0" applyFont="1" applyFill="1" applyBorder="1" applyAlignment="1">
      <alignment horizontal="center" vertical="center" readingOrder="2"/>
    </xf>
    <xf numFmtId="0" fontId="8" fillId="7" borderId="42" xfId="0" applyFont="1" applyFill="1" applyBorder="1" applyAlignment="1">
      <alignment horizontal="center" vertical="center" readingOrder="2"/>
    </xf>
    <xf numFmtId="0" fontId="1" fillId="3" borderId="37" xfId="0" applyFont="1" applyFill="1" applyBorder="1" applyAlignment="1">
      <alignment horizontal="center" vertical="center" readingOrder="2"/>
    </xf>
    <xf numFmtId="0" fontId="1" fillId="3" borderId="0" xfId="0" applyFont="1" applyFill="1" applyBorder="1" applyAlignment="1">
      <alignment horizontal="center" vertical="center" readingOrder="2"/>
    </xf>
    <xf numFmtId="0" fontId="1" fillId="3" borderId="27" xfId="0" applyFont="1" applyFill="1" applyBorder="1" applyAlignment="1">
      <alignment horizontal="center" vertical="center" readingOrder="2"/>
    </xf>
    <xf numFmtId="0" fontId="28" fillId="4" borderId="28" xfId="0" applyFont="1" applyFill="1" applyBorder="1" applyAlignment="1">
      <alignment horizontal="center" vertical="center" readingOrder="2"/>
    </xf>
    <xf numFmtId="0" fontId="28" fillId="4" borderId="25" xfId="0" applyFont="1" applyFill="1" applyBorder="1" applyAlignment="1">
      <alignment horizontal="center" vertical="center" readingOrder="2"/>
    </xf>
    <xf numFmtId="0" fontId="28" fillId="4" borderId="26" xfId="0" applyFont="1" applyFill="1" applyBorder="1" applyAlignment="1">
      <alignment horizontal="center" vertical="center" readingOrder="2"/>
    </xf>
    <xf numFmtId="0" fontId="8" fillId="3" borderId="29" xfId="0" applyFont="1" applyFill="1" applyBorder="1" applyAlignment="1">
      <alignment horizontal="center" vertical="center" readingOrder="2"/>
    </xf>
    <xf numFmtId="0" fontId="8" fillId="3" borderId="36" xfId="0" applyFont="1" applyFill="1" applyBorder="1" applyAlignment="1">
      <alignment horizontal="center" vertical="center" readingOrder="2"/>
    </xf>
    <xf numFmtId="0" fontId="8" fillId="3" borderId="30" xfId="0" applyFont="1" applyFill="1" applyBorder="1" applyAlignment="1">
      <alignment horizontal="center" vertical="center" readingOrder="2"/>
    </xf>
    <xf numFmtId="0" fontId="1" fillId="5" borderId="37" xfId="0" applyFont="1" applyFill="1" applyBorder="1" applyAlignment="1">
      <alignment horizontal="center" vertical="center" readingOrder="2"/>
    </xf>
    <xf numFmtId="0" fontId="1" fillId="5" borderId="0" xfId="0" applyFont="1" applyFill="1" applyBorder="1" applyAlignment="1">
      <alignment horizontal="center" vertical="center" readingOrder="2"/>
    </xf>
    <xf numFmtId="0" fontId="1" fillId="5" borderId="27" xfId="0" applyFont="1" applyFill="1" applyBorder="1" applyAlignment="1">
      <alignment horizontal="center" vertical="center" readingOrder="2"/>
    </xf>
  </cellXfs>
  <cellStyles count="2">
    <cellStyle name="Normal" xfId="0" builtinId="0"/>
    <cellStyle name="Normal_PC 36 " xfId="1"/>
  </cellStyles>
  <dxfs count="55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</dxf>
    <dxf>
      <fill>
        <patternFill>
          <bgColor indexed="43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ill>
        <patternFill>
          <bgColor indexed="43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ill>
        <patternFill>
          <bgColor indexed="43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ill>
        <patternFill>
          <bgColor indexed="43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22"/>
        </patternFill>
      </fill>
    </dxf>
    <dxf>
      <fill>
        <patternFill>
          <bgColor indexed="29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sng" strike="noStrike" baseline="0">
                <a:solidFill>
                  <a:srgbClr val="0000FF"/>
                </a:solidFill>
                <a:latin typeface="Bookman Old Style"/>
                <a:ea typeface="Bookman Old Style"/>
                <a:cs typeface="Bookman Old Style"/>
              </a:defRPr>
            </a:pPr>
            <a:r>
              <a:rPr lang="en-US"/>
              <a:t>Critical To Safety Completion</a:t>
            </a:r>
          </a:p>
        </c:rich>
      </c:tx>
      <c:layout>
        <c:manualLayout>
          <c:xMode val="edge"/>
          <c:yMode val="edge"/>
          <c:x val="0.16860465116279072"/>
          <c:y val="1.37741046831955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1860465116296"/>
          <c:y val="0.10743830556534506"/>
          <c:w val="0.75000000000000044"/>
          <c:h val="0.6749329452181941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KPI!$B$5</c:f>
              <c:strCache>
                <c:ptCount val="1"/>
                <c:pt idx="0">
                  <c:v>Assuit Plant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trendline>
            <c:trendlineType val="linear"/>
            <c:dispRSqr val="0"/>
            <c:dispEq val="0"/>
          </c:trendline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DAB2-486E-A9AE-5E043CBA383F}"/>
            </c:ext>
          </c:extLst>
        </c:ser>
        <c:ser>
          <c:idx val="2"/>
          <c:order val="1"/>
          <c:tx>
            <c:strRef>
              <c:f>KPI!$B$6</c:f>
              <c:strCache>
                <c:ptCount val="1"/>
                <c:pt idx="0">
                  <c:v>Assiut branch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trendline>
            <c:trendlineType val="linear"/>
            <c:dispRSqr val="0"/>
            <c:dispEq val="0"/>
          </c:trendline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DAB2-486E-A9AE-5E043CBA3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11808"/>
        <c:axId val="226712368"/>
      </c:barChart>
      <c:catAx>
        <c:axId val="22671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sng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6712368"/>
        <c:crossesAt val="0"/>
        <c:auto val="1"/>
        <c:lblAlgn val="ctr"/>
        <c:lblOffset val="100"/>
        <c:tickLblSkip val="2"/>
        <c:tickMarkSkip val="1"/>
        <c:noMultiLvlLbl val="0"/>
      </c:catAx>
      <c:valAx>
        <c:axId val="226712368"/>
        <c:scaling>
          <c:orientation val="minMax"/>
          <c:max val="1.1000000000000001"/>
          <c:min val="0"/>
        </c:scaling>
        <c:delete val="0"/>
        <c:axPos val="l"/>
        <c:majorGridlines>
          <c:spPr>
            <a:ln w="3175">
              <a:solidFill>
                <a:srgbClr val="FFFF99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FF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3366FF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26711808"/>
        <c:crosses val="autoZero"/>
        <c:crossBetween val="between"/>
        <c:majorUnit val="0.2"/>
        <c:minorUnit val="4.0000000000000022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99"/>
    </a:soli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sng" strike="noStrike" baseline="0">
                <a:solidFill>
                  <a:srgbClr val="0000FF"/>
                </a:solidFill>
                <a:latin typeface="Bookman Old Style"/>
                <a:ea typeface="Bookman Old Style"/>
                <a:cs typeface="Bookman Old Style"/>
              </a:defRPr>
            </a:pPr>
            <a:r>
              <a:rPr lang="en-US"/>
              <a:t>TD Change Chart</a:t>
            </a:r>
          </a:p>
        </c:rich>
      </c:tx>
      <c:layout>
        <c:manualLayout>
          <c:xMode val="edge"/>
          <c:yMode val="edge"/>
          <c:x val="0.25222583082159233"/>
          <c:y val="1.373626373626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68279784112737"/>
          <c:y val="0.12637379589548084"/>
          <c:w val="0.77744919766725862"/>
          <c:h val="0.62087995374736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KPI!$B$5</c:f>
              <c:strCache>
                <c:ptCount val="1"/>
                <c:pt idx="0">
                  <c:v>Assuit Plant</c:v>
                </c:pt>
              </c:strCache>
            </c:strRef>
          </c:tx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F0C7-4464-88C0-C309E0D84B2C}"/>
            </c:ext>
          </c:extLst>
        </c:ser>
        <c:ser>
          <c:idx val="1"/>
          <c:order val="1"/>
          <c:tx>
            <c:strRef>
              <c:f>KPI!$B$6</c:f>
              <c:strCache>
                <c:ptCount val="1"/>
                <c:pt idx="0">
                  <c:v>Assiut branch</c:v>
                </c:pt>
              </c:strCache>
            </c:strRef>
          </c:tx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F0C7-4464-88C0-C309E0D84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15168"/>
        <c:axId val="226715728"/>
      </c:barChart>
      <c:catAx>
        <c:axId val="22671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1" i="0" u="sng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67157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26715728"/>
        <c:scaling>
          <c:orientation val="minMax"/>
          <c:max val="3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FF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671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CCFFCC"/>
        </a:gs>
        <a:gs pos="100000">
          <a:srgbClr val="CCFFCC">
            <a:gamma/>
            <a:tint val="73725"/>
            <a:invGamma/>
          </a:srgbClr>
        </a:gs>
      </a:gsLst>
      <a:path path="rect">
        <a:fillToRect l="50000" t="50000" r="50000" b="50000"/>
      </a:path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Total Actions Complete</a:t>
            </a:r>
          </a:p>
        </c:rich>
      </c:tx>
      <c:layout>
        <c:manualLayout>
          <c:xMode val="edge"/>
          <c:yMode val="edge"/>
          <c:x val="0.19941348973607045"/>
          <c:y val="1.35869565217391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0821114369501481"/>
          <c:y val="0.10597826086956516"/>
          <c:w val="0.77126099706744866"/>
          <c:h val="0.6440217391304352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KPI!$B$5</c:f>
              <c:strCache>
                <c:ptCount val="1"/>
                <c:pt idx="0">
                  <c:v>Assuit Plant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4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</a:ln>
              <a:effectLst/>
            </c:spPr>
            <c:trendlineType val="linear"/>
            <c:dispRSqr val="0"/>
            <c:dispEq val="0"/>
          </c:trendline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D88D-48B4-87AB-C77AEB6D2FED}"/>
            </c:ext>
          </c:extLst>
        </c:ser>
        <c:ser>
          <c:idx val="2"/>
          <c:order val="1"/>
          <c:tx>
            <c:strRef>
              <c:f>KPI!$B$6</c:f>
              <c:strCache>
                <c:ptCount val="1"/>
                <c:pt idx="0">
                  <c:v>Assiut branch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88D-48B4-87AB-C77AEB6D2FE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KPI!$H$8</c:f>
              <c:numCache>
                <c:formatCode>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8D-48B4-87AB-C77AEB6D2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26718528"/>
        <c:axId val="226719088"/>
      </c:barChart>
      <c:catAx>
        <c:axId val="22671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7190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26719088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718528"/>
        <c:crosses val="autoZero"/>
        <c:crossBetween val="between"/>
        <c:majorUnit val="0.2"/>
        <c:minorUnit val="4.0000000000000022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8</xdr:row>
      <xdr:rowOff>66675</xdr:rowOff>
    </xdr:from>
    <xdr:to>
      <xdr:col>12</xdr:col>
      <xdr:colOff>219075</xdr:colOff>
      <xdr:row>23</xdr:row>
      <xdr:rowOff>47625</xdr:rowOff>
    </xdr:to>
    <xdr:graphicFrame macro="">
      <xdr:nvGraphicFramePr>
        <xdr:cNvPr id="305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276225</xdr:colOff>
      <xdr:row>8</xdr:row>
      <xdr:rowOff>47625</xdr:rowOff>
    </xdr:from>
    <xdr:to>
      <xdr:col>20</xdr:col>
      <xdr:colOff>390525</xdr:colOff>
      <xdr:row>23</xdr:row>
      <xdr:rowOff>38100</xdr:rowOff>
    </xdr:to>
    <xdr:graphicFrame macro="">
      <xdr:nvGraphicFramePr>
        <xdr:cNvPr id="3055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</xdr:row>
      <xdr:rowOff>28575</xdr:rowOff>
    </xdr:from>
    <xdr:to>
      <xdr:col>6</xdr:col>
      <xdr:colOff>409575</xdr:colOff>
      <xdr:row>23</xdr:row>
      <xdr:rowOff>57150</xdr:rowOff>
    </xdr:to>
    <xdr:graphicFrame macro="">
      <xdr:nvGraphicFramePr>
        <xdr:cNvPr id="3056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600075</xdr:colOff>
      <xdr:row>13</xdr:row>
      <xdr:rowOff>161925</xdr:rowOff>
    </xdr:from>
    <xdr:to>
      <xdr:col>6</xdr:col>
      <xdr:colOff>200025</xdr:colOff>
      <xdr:row>13</xdr:row>
      <xdr:rowOff>161925</xdr:rowOff>
    </xdr:to>
    <xdr:sp macro="" textlink="">
      <xdr:nvSpPr>
        <xdr:cNvPr id="3057" name="Line 20"/>
        <xdr:cNvSpPr>
          <a:spLocks noChangeShapeType="1"/>
        </xdr:cNvSpPr>
      </xdr:nvSpPr>
      <xdr:spPr bwMode="auto">
        <a:xfrm>
          <a:off x="638175" y="7924800"/>
          <a:ext cx="2438400" cy="0"/>
        </a:xfrm>
        <a:prstGeom prst="line">
          <a:avLst/>
        </a:prstGeom>
        <a:noFill/>
        <a:ln w="38100">
          <a:solidFill>
            <a:srgbClr val="00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114300</xdr:colOff>
      <xdr:row>11</xdr:row>
      <xdr:rowOff>114300</xdr:rowOff>
    </xdr:from>
    <xdr:to>
      <xdr:col>11</xdr:col>
      <xdr:colOff>781050</xdr:colOff>
      <xdr:row>11</xdr:row>
      <xdr:rowOff>114300</xdr:rowOff>
    </xdr:to>
    <xdr:sp macro="" textlink="">
      <xdr:nvSpPr>
        <xdr:cNvPr id="3058" name="Line 21"/>
        <xdr:cNvSpPr>
          <a:spLocks noChangeShapeType="1"/>
        </xdr:cNvSpPr>
      </xdr:nvSpPr>
      <xdr:spPr bwMode="auto">
        <a:xfrm>
          <a:off x="3857625" y="7353300"/>
          <a:ext cx="2438400" cy="0"/>
        </a:xfrm>
        <a:prstGeom prst="line">
          <a:avLst/>
        </a:prstGeom>
        <a:noFill/>
        <a:ln w="38100">
          <a:solidFill>
            <a:srgbClr val="00FF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0.52008</cdr:x>
      <cdr:y>0.50316</cdr:y>
    </cdr:from>
    <cdr:to>
      <cdr:x>0.52542</cdr:x>
      <cdr:y>0.52529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5384" y="1752477"/>
          <a:ext cx="17183" cy="769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3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0</xdr:rowOff>
    </xdr:from>
    <xdr:to>
      <xdr:col>18</xdr:col>
      <xdr:colOff>357187</xdr:colOff>
      <xdr:row>37</xdr:row>
      <xdr:rowOff>143773</xdr:rowOff>
    </xdr:to>
    <xdr:pic>
      <xdr:nvPicPr>
        <xdr:cNvPr id="63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0"/>
          <a:ext cx="11343960" cy="7224622"/>
        </a:xfrm>
        <a:prstGeom prst="rect">
          <a:avLst/>
        </a:prstGeom>
        <a:solidFill>
          <a:srgbClr val="FFFFFF"/>
        </a:solidFill>
        <a:ln w="57150">
          <a:solidFill>
            <a:srgbClr val="336666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Relationship Id="rId9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Relationship Id="rId9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1855"/>
  <sheetViews>
    <sheetView tabSelected="1" topLeftCell="E10" zoomScale="84" zoomScaleNormal="84" workbookViewId="0">
      <pane ySplit="1" topLeftCell="A23" activePane="bottomLeft" state="frozen"/>
      <selection activeCell="C10" sqref="C10"/>
      <selection pane="bottomLeft" activeCell="K14" sqref="K14"/>
    </sheetView>
  </sheetViews>
  <sheetFormatPr defaultColWidth="9.140625" defaultRowHeight="12.75"/>
  <cols>
    <col min="1" max="1" width="6.7109375" style="90" customWidth="1"/>
    <col min="2" max="2" width="27" style="90" customWidth="1"/>
    <col min="3" max="3" width="14.140625" style="128" customWidth="1"/>
    <col min="4" max="4" width="63.28515625" style="100" customWidth="1"/>
    <col min="5" max="5" width="16" style="90" customWidth="1"/>
    <col min="6" max="6" width="60.85546875" style="100" customWidth="1"/>
    <col min="7" max="7" width="17.5703125" style="91" customWidth="1"/>
    <col min="8" max="8" width="19.85546875" style="100" customWidth="1"/>
    <col min="9" max="9" width="15.85546875" style="90" customWidth="1"/>
    <col min="10" max="10" width="17.85546875" style="92" customWidth="1"/>
    <col min="11" max="11" width="13.42578125" style="90" customWidth="1"/>
    <col min="12" max="12" width="32.140625" style="90" customWidth="1"/>
    <col min="13" max="13" width="13" style="90" customWidth="1"/>
    <col min="14" max="14" width="7.140625" style="90" customWidth="1"/>
    <col min="15" max="24" width="9.140625" style="90" hidden="1" customWidth="1"/>
    <col min="25" max="16384" width="9.140625" style="90"/>
  </cols>
  <sheetData>
    <row r="1" spans="1:23" ht="19.5" hidden="1" customHeight="1">
      <c r="A1" s="90" t="s">
        <v>88</v>
      </c>
      <c r="D1" s="90"/>
      <c r="E1" s="92"/>
      <c r="F1" s="90"/>
      <c r="H1" s="90"/>
      <c r="I1" s="92"/>
      <c r="O1" s="90" t="s">
        <v>0</v>
      </c>
    </row>
    <row r="2" spans="1:23" ht="25.5" hidden="1" customHeight="1">
      <c r="D2" s="90"/>
      <c r="E2" s="92"/>
      <c r="F2" s="90"/>
      <c r="H2" s="90"/>
      <c r="I2" s="92"/>
      <c r="O2" s="90" t="s">
        <v>1</v>
      </c>
    </row>
    <row r="3" spans="1:23" ht="29.25" hidden="1" customHeight="1">
      <c r="D3" s="90"/>
      <c r="E3" s="92"/>
      <c r="F3" s="90"/>
      <c r="H3" s="90"/>
      <c r="I3" s="92"/>
      <c r="O3" s="90" t="s">
        <v>2</v>
      </c>
    </row>
    <row r="4" spans="1:23" ht="24.75" hidden="1" customHeight="1">
      <c r="D4" s="90"/>
      <c r="E4" s="92"/>
      <c r="F4" s="90"/>
      <c r="H4" s="90"/>
      <c r="I4" s="92"/>
      <c r="O4" s="90" t="s">
        <v>3</v>
      </c>
    </row>
    <row r="5" spans="1:23" ht="16.5" hidden="1" customHeight="1">
      <c r="D5" s="90"/>
      <c r="E5" s="92"/>
      <c r="F5" s="90"/>
      <c r="H5" s="90"/>
      <c r="I5" s="92"/>
      <c r="O5" s="90" t="s">
        <v>4</v>
      </c>
      <c r="U5" s="93"/>
    </row>
    <row r="6" spans="1:23" ht="13.5" hidden="1" customHeight="1">
      <c r="D6" s="90"/>
      <c r="E6" s="92"/>
      <c r="F6" s="90"/>
      <c r="H6" s="90"/>
      <c r="I6" s="92"/>
      <c r="O6" s="90" t="s">
        <v>5</v>
      </c>
    </row>
    <row r="7" spans="1:23" ht="26.25" customHeight="1">
      <c r="A7" s="129" t="s">
        <v>99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90" t="str">
        <f>'DCs Data'!B10</f>
        <v>Plant Manager</v>
      </c>
    </row>
    <row r="8" spans="1:23" ht="19.5" thickBot="1">
      <c r="A8" s="94"/>
      <c r="B8" s="130">
        <f ca="1">NOW()</f>
        <v>42610.581657754628</v>
      </c>
      <c r="C8" s="130"/>
      <c r="D8" s="130"/>
      <c r="E8" s="95"/>
      <c r="F8" s="96"/>
      <c r="G8" s="97"/>
      <c r="H8" s="98"/>
      <c r="I8" s="99"/>
      <c r="J8" s="99"/>
      <c r="K8" s="94"/>
      <c r="L8" s="94"/>
      <c r="M8" s="94"/>
      <c r="N8" s="94"/>
      <c r="O8" s="90" t="str">
        <f>'DCs Data'!B11</f>
        <v>Report</v>
      </c>
      <c r="S8" s="131" t="s">
        <v>8</v>
      </c>
      <c r="T8" s="132"/>
    </row>
    <row r="9" spans="1:23" ht="13.5" hidden="1" thickBot="1">
      <c r="E9" s="92"/>
      <c r="I9" s="92"/>
      <c r="O9" s="90" t="str">
        <f>'DCs Data'!B12</f>
        <v>Meeting</v>
      </c>
      <c r="P9" s="101" t="s">
        <v>10</v>
      </c>
      <c r="Q9" s="101" t="s">
        <v>11</v>
      </c>
      <c r="S9" s="101" t="s">
        <v>10</v>
      </c>
      <c r="T9" s="101" t="s">
        <v>11</v>
      </c>
    </row>
    <row r="10" spans="1:23" s="104" customFormat="1" ht="58.5" customHeight="1">
      <c r="A10" s="3" t="s">
        <v>21</v>
      </c>
      <c r="B10" s="3" t="s">
        <v>22</v>
      </c>
      <c r="C10" s="3" t="s">
        <v>23</v>
      </c>
      <c r="D10" s="3" t="s">
        <v>24</v>
      </c>
      <c r="E10" s="4" t="s">
        <v>25</v>
      </c>
      <c r="F10" s="3" t="s">
        <v>26</v>
      </c>
      <c r="G10" s="3" t="s">
        <v>27</v>
      </c>
      <c r="H10" s="3" t="s">
        <v>28</v>
      </c>
      <c r="I10" s="4" t="s">
        <v>29</v>
      </c>
      <c r="J10" s="5" t="s">
        <v>30</v>
      </c>
      <c r="K10" s="3" t="s">
        <v>31</v>
      </c>
      <c r="L10" s="3" t="s">
        <v>32</v>
      </c>
      <c r="M10" s="1" t="s">
        <v>33</v>
      </c>
      <c r="N10" s="1" t="s">
        <v>8</v>
      </c>
      <c r="O10" s="90" t="str">
        <f>'DCs Data'!B13</f>
        <v>Visit</v>
      </c>
      <c r="P10" s="102" t="s">
        <v>13</v>
      </c>
      <c r="Q10" s="102" t="s">
        <v>14</v>
      </c>
      <c r="R10" s="103" t="s">
        <v>15</v>
      </c>
      <c r="S10" s="102" t="s">
        <v>13</v>
      </c>
      <c r="T10" s="102" t="s">
        <v>14</v>
      </c>
      <c r="U10" s="103" t="s">
        <v>16</v>
      </c>
      <c r="V10" s="103" t="s">
        <v>17</v>
      </c>
      <c r="W10" s="103" t="s">
        <v>18</v>
      </c>
    </row>
    <row r="11" spans="1:23" ht="50.1" customHeight="1">
      <c r="A11" s="119"/>
      <c r="B11" s="6" t="s">
        <v>7</v>
      </c>
      <c r="C11" s="117" t="s">
        <v>96</v>
      </c>
      <c r="D11" s="9" t="s">
        <v>112</v>
      </c>
      <c r="E11" s="8">
        <v>42601</v>
      </c>
      <c r="F11" s="9" t="s">
        <v>113</v>
      </c>
      <c r="G11" s="7" t="s">
        <v>89</v>
      </c>
      <c r="H11" s="9" t="s">
        <v>110</v>
      </c>
      <c r="I11" s="8">
        <v>42602</v>
      </c>
      <c r="J11" s="8"/>
      <c r="K11" s="2" t="s">
        <v>14</v>
      </c>
      <c r="L11" s="2"/>
      <c r="M11" s="2"/>
      <c r="N11" s="2"/>
      <c r="P11" s="105">
        <f t="shared" ref="P11:P19" ca="1" si="0">IF(W11&gt;$B$8,0,(IF($K11=P$10,1,0)))</f>
        <v>0</v>
      </c>
      <c r="Q11" s="105">
        <f t="shared" ref="Q11:Q19" si="1">IF($K11=Q$10,1,0)</f>
        <v>1</v>
      </c>
      <c r="R11" s="105">
        <f t="shared" ref="R11:R19" si="2">IF(K11=$P$10,1,0)</f>
        <v>0</v>
      </c>
      <c r="S11" s="105">
        <f t="shared" ref="S11:S19" ca="1" si="3">IF(AND(N11=$S$8,W11&lt;$B$8,K11=S$10),1,0)</f>
        <v>0</v>
      </c>
      <c r="T11" s="105">
        <f t="shared" ref="T11:T19" si="4">IF(AND(N11=$S$8,K11=T$10),1,0)</f>
        <v>0</v>
      </c>
      <c r="U11" s="105">
        <f t="shared" ref="U11:U19" ca="1" si="5">IF(AND(K11=$P$10,($B$8-E11)&gt;90,($B$8-E11)&lt;180),1,0)</f>
        <v>0</v>
      </c>
      <c r="V11" s="105">
        <f t="shared" ref="V11:V19" ca="1" si="6">IF(AND(K11=$P$10,($B$8-E11)&gt;180),1,0)</f>
        <v>0</v>
      </c>
      <c r="W11" s="106">
        <f t="shared" ref="W11:W19" si="7">MAX(J11,I11)</f>
        <v>42602</v>
      </c>
    </row>
    <row r="12" spans="1:23" ht="50.1" customHeight="1">
      <c r="A12" s="119"/>
      <c r="B12" s="6" t="s">
        <v>7</v>
      </c>
      <c r="C12" s="117" t="s">
        <v>96</v>
      </c>
      <c r="D12" s="9" t="s">
        <v>114</v>
      </c>
      <c r="E12" s="8">
        <v>42601</v>
      </c>
      <c r="F12" s="9" t="s">
        <v>115</v>
      </c>
      <c r="G12" s="7" t="s">
        <v>89</v>
      </c>
      <c r="H12" s="9" t="s">
        <v>108</v>
      </c>
      <c r="I12" s="8"/>
      <c r="J12" s="8"/>
      <c r="K12" s="2" t="s">
        <v>13</v>
      </c>
      <c r="L12" s="2"/>
      <c r="M12" s="2"/>
      <c r="N12" s="2"/>
      <c r="P12" s="105">
        <f t="shared" ca="1" si="0"/>
        <v>1</v>
      </c>
      <c r="Q12" s="105">
        <f t="shared" si="1"/>
        <v>0</v>
      </c>
      <c r="R12" s="105">
        <f t="shared" si="2"/>
        <v>1</v>
      </c>
      <c r="S12" s="105">
        <f t="shared" ca="1" si="3"/>
        <v>0</v>
      </c>
      <c r="T12" s="105">
        <f t="shared" si="4"/>
        <v>0</v>
      </c>
      <c r="U12" s="105">
        <f t="shared" ca="1" si="5"/>
        <v>0</v>
      </c>
      <c r="V12" s="105">
        <f t="shared" ca="1" si="6"/>
        <v>0</v>
      </c>
      <c r="W12" s="106">
        <f t="shared" si="7"/>
        <v>0</v>
      </c>
    </row>
    <row r="13" spans="1:23" ht="50.1" customHeight="1">
      <c r="A13" s="119"/>
      <c r="B13" s="6" t="s">
        <v>7</v>
      </c>
      <c r="C13" s="117" t="s">
        <v>96</v>
      </c>
      <c r="D13" s="9" t="s">
        <v>116</v>
      </c>
      <c r="E13" s="8">
        <v>42601</v>
      </c>
      <c r="F13" s="9" t="s">
        <v>117</v>
      </c>
      <c r="G13" s="7" t="s">
        <v>98</v>
      </c>
      <c r="H13" s="9" t="s">
        <v>110</v>
      </c>
      <c r="I13" s="8">
        <v>42663</v>
      </c>
      <c r="J13" s="8"/>
      <c r="K13" s="2" t="s">
        <v>13</v>
      </c>
      <c r="L13" s="2"/>
      <c r="M13" s="2"/>
      <c r="N13" s="2"/>
      <c r="P13" s="105">
        <f t="shared" ca="1" si="0"/>
        <v>0</v>
      </c>
      <c r="Q13" s="105">
        <f t="shared" si="1"/>
        <v>0</v>
      </c>
      <c r="R13" s="105">
        <f t="shared" si="2"/>
        <v>1</v>
      </c>
      <c r="S13" s="105">
        <f t="shared" ca="1" si="3"/>
        <v>0</v>
      </c>
      <c r="T13" s="105">
        <f t="shared" si="4"/>
        <v>0</v>
      </c>
      <c r="U13" s="105">
        <f t="shared" ca="1" si="5"/>
        <v>0</v>
      </c>
      <c r="V13" s="105">
        <f t="shared" ca="1" si="6"/>
        <v>0</v>
      </c>
      <c r="W13" s="106">
        <f t="shared" si="7"/>
        <v>42663</v>
      </c>
    </row>
    <row r="14" spans="1:23" ht="50.1" customHeight="1">
      <c r="A14" s="119"/>
      <c r="B14" s="6" t="s">
        <v>7</v>
      </c>
      <c r="C14" s="117" t="s">
        <v>96</v>
      </c>
      <c r="D14" s="9" t="s">
        <v>118</v>
      </c>
      <c r="E14" s="8">
        <v>42602</v>
      </c>
      <c r="F14" s="9" t="s">
        <v>119</v>
      </c>
      <c r="G14" s="7" t="s">
        <v>89</v>
      </c>
      <c r="H14" s="9" t="s">
        <v>110</v>
      </c>
      <c r="I14" s="8"/>
      <c r="J14" s="8"/>
      <c r="K14" s="2" t="s">
        <v>13</v>
      </c>
      <c r="L14" s="2"/>
      <c r="M14" s="2"/>
      <c r="N14" s="2"/>
      <c r="P14" s="105">
        <f t="shared" ca="1" si="0"/>
        <v>1</v>
      </c>
      <c r="Q14" s="105">
        <f t="shared" si="1"/>
        <v>0</v>
      </c>
      <c r="R14" s="105">
        <f t="shared" si="2"/>
        <v>1</v>
      </c>
      <c r="S14" s="105">
        <f t="shared" ca="1" si="3"/>
        <v>0</v>
      </c>
      <c r="T14" s="105">
        <f t="shared" si="4"/>
        <v>0</v>
      </c>
      <c r="U14" s="105">
        <f t="shared" ca="1" si="5"/>
        <v>0</v>
      </c>
      <c r="V14" s="105">
        <f t="shared" ca="1" si="6"/>
        <v>0</v>
      </c>
      <c r="W14" s="106">
        <f t="shared" si="7"/>
        <v>0</v>
      </c>
    </row>
    <row r="15" spans="1:23" ht="50.1" customHeight="1">
      <c r="A15" s="119"/>
      <c r="B15" s="6" t="s">
        <v>7</v>
      </c>
      <c r="C15" s="117" t="s">
        <v>96</v>
      </c>
      <c r="D15" s="9" t="s">
        <v>120</v>
      </c>
      <c r="E15" s="8">
        <v>42602</v>
      </c>
      <c r="F15" s="9" t="s">
        <v>121</v>
      </c>
      <c r="G15" s="7" t="s">
        <v>98</v>
      </c>
      <c r="H15" s="9" t="s">
        <v>111</v>
      </c>
      <c r="I15" s="8"/>
      <c r="J15" s="8"/>
      <c r="K15" s="2" t="s">
        <v>14</v>
      </c>
      <c r="L15" s="2"/>
      <c r="M15" s="2"/>
      <c r="N15" s="2"/>
      <c r="P15" s="105">
        <f t="shared" ca="1" si="0"/>
        <v>0</v>
      </c>
      <c r="Q15" s="105">
        <f t="shared" si="1"/>
        <v>1</v>
      </c>
      <c r="R15" s="105">
        <f t="shared" si="2"/>
        <v>0</v>
      </c>
      <c r="S15" s="105">
        <f t="shared" ca="1" si="3"/>
        <v>0</v>
      </c>
      <c r="T15" s="105">
        <f t="shared" si="4"/>
        <v>0</v>
      </c>
      <c r="U15" s="105">
        <f t="shared" ca="1" si="5"/>
        <v>0</v>
      </c>
      <c r="V15" s="105">
        <f t="shared" ca="1" si="6"/>
        <v>0</v>
      </c>
      <c r="W15" s="106">
        <f t="shared" si="7"/>
        <v>0</v>
      </c>
    </row>
    <row r="16" spans="1:23" ht="50.1" customHeight="1">
      <c r="A16" s="119"/>
      <c r="B16" s="6"/>
      <c r="C16" s="117"/>
      <c r="D16" s="9"/>
      <c r="E16" s="8"/>
      <c r="F16" s="9"/>
      <c r="G16" s="7"/>
      <c r="H16" s="9"/>
      <c r="I16" s="8"/>
      <c r="J16" s="8"/>
      <c r="K16" s="2"/>
      <c r="L16" s="2"/>
      <c r="M16" s="2"/>
      <c r="N16" s="2"/>
      <c r="P16" s="105">
        <f t="shared" ca="1" si="0"/>
        <v>0</v>
      </c>
      <c r="Q16" s="105">
        <f t="shared" si="1"/>
        <v>0</v>
      </c>
      <c r="R16" s="105">
        <f t="shared" si="2"/>
        <v>0</v>
      </c>
      <c r="S16" s="105">
        <f t="shared" ca="1" si="3"/>
        <v>0</v>
      </c>
      <c r="T16" s="105">
        <f t="shared" si="4"/>
        <v>0</v>
      </c>
      <c r="U16" s="105">
        <f t="shared" ca="1" si="5"/>
        <v>0</v>
      </c>
      <c r="V16" s="105">
        <f t="shared" ca="1" si="6"/>
        <v>0</v>
      </c>
      <c r="W16" s="106">
        <f t="shared" si="7"/>
        <v>0</v>
      </c>
    </row>
    <row r="17" spans="1:23" ht="50.1" customHeight="1">
      <c r="A17" s="119"/>
      <c r="B17" s="6"/>
      <c r="C17" s="117"/>
      <c r="D17" s="9"/>
      <c r="E17" s="8"/>
      <c r="F17" s="9"/>
      <c r="G17" s="7"/>
      <c r="H17" s="9"/>
      <c r="I17" s="8"/>
      <c r="J17" s="8"/>
      <c r="K17" s="2"/>
      <c r="L17" s="2"/>
      <c r="M17" s="2"/>
      <c r="N17" s="2"/>
      <c r="P17" s="105">
        <f t="shared" ca="1" si="0"/>
        <v>0</v>
      </c>
      <c r="Q17" s="105">
        <f t="shared" si="1"/>
        <v>0</v>
      </c>
      <c r="R17" s="105">
        <f t="shared" si="2"/>
        <v>0</v>
      </c>
      <c r="S17" s="105">
        <f t="shared" ca="1" si="3"/>
        <v>0</v>
      </c>
      <c r="T17" s="105">
        <f t="shared" si="4"/>
        <v>0</v>
      </c>
      <c r="U17" s="105">
        <f t="shared" ca="1" si="5"/>
        <v>0</v>
      </c>
      <c r="V17" s="105">
        <f t="shared" ca="1" si="6"/>
        <v>0</v>
      </c>
      <c r="W17" s="106">
        <f t="shared" si="7"/>
        <v>0</v>
      </c>
    </row>
    <row r="18" spans="1:23" ht="50.1" customHeight="1">
      <c r="A18" s="119"/>
      <c r="B18" s="6"/>
      <c r="C18" s="117"/>
      <c r="D18" s="9"/>
      <c r="E18" s="8"/>
      <c r="F18" s="9"/>
      <c r="G18" s="7"/>
      <c r="H18" s="9"/>
      <c r="I18" s="8"/>
      <c r="J18" s="8"/>
      <c r="K18" s="2"/>
      <c r="L18" s="2"/>
      <c r="M18" s="2"/>
      <c r="N18" s="2"/>
      <c r="P18" s="105">
        <f t="shared" ca="1" si="0"/>
        <v>0</v>
      </c>
      <c r="Q18" s="105">
        <f t="shared" si="1"/>
        <v>0</v>
      </c>
      <c r="R18" s="105">
        <f t="shared" si="2"/>
        <v>0</v>
      </c>
      <c r="S18" s="105">
        <f t="shared" ca="1" si="3"/>
        <v>0</v>
      </c>
      <c r="T18" s="105">
        <f t="shared" si="4"/>
        <v>0</v>
      </c>
      <c r="U18" s="105">
        <f t="shared" ca="1" si="5"/>
        <v>0</v>
      </c>
      <c r="V18" s="105">
        <f t="shared" ca="1" si="6"/>
        <v>0</v>
      </c>
      <c r="W18" s="106">
        <f t="shared" si="7"/>
        <v>0</v>
      </c>
    </row>
    <row r="19" spans="1:23" ht="50.1" customHeight="1">
      <c r="A19" s="119"/>
      <c r="B19" s="6"/>
      <c r="C19" s="117"/>
      <c r="D19" s="9"/>
      <c r="E19" s="8"/>
      <c r="F19" s="9"/>
      <c r="G19" s="7"/>
      <c r="H19" s="9"/>
      <c r="I19" s="8"/>
      <c r="J19" s="8"/>
      <c r="K19" s="2"/>
      <c r="L19" s="2"/>
      <c r="M19" s="2"/>
      <c r="N19" s="2"/>
      <c r="P19" s="105">
        <f t="shared" ca="1" si="0"/>
        <v>0</v>
      </c>
      <c r="Q19" s="105">
        <f t="shared" si="1"/>
        <v>0</v>
      </c>
      <c r="R19" s="105">
        <f t="shared" si="2"/>
        <v>0</v>
      </c>
      <c r="S19" s="105">
        <f t="shared" ca="1" si="3"/>
        <v>0</v>
      </c>
      <c r="T19" s="105">
        <f t="shared" si="4"/>
        <v>0</v>
      </c>
      <c r="U19" s="105">
        <f t="shared" ca="1" si="5"/>
        <v>0</v>
      </c>
      <c r="V19" s="105">
        <f t="shared" ca="1" si="6"/>
        <v>0</v>
      </c>
      <c r="W19" s="106">
        <f t="shared" si="7"/>
        <v>0</v>
      </c>
    </row>
    <row r="20" spans="1:23" ht="50.1" customHeight="1">
      <c r="A20" s="119"/>
      <c r="B20" s="6"/>
      <c r="C20" s="117"/>
      <c r="D20" s="9"/>
      <c r="E20" s="8"/>
      <c r="F20" s="9"/>
      <c r="G20" s="7"/>
      <c r="H20" s="9"/>
      <c r="I20" s="8"/>
      <c r="J20" s="8"/>
      <c r="K20" s="2"/>
      <c r="L20" s="2"/>
      <c r="M20" s="2"/>
      <c r="N20" s="2"/>
      <c r="P20" s="105">
        <f t="shared" ref="P20:P70" ca="1" si="8">IF(W20&gt;$B$8,0,(IF($K20=P$10,1,0)))</f>
        <v>0</v>
      </c>
      <c r="Q20" s="105">
        <f t="shared" ref="Q20:Q83" si="9">IF($K20=Q$10,1,0)</f>
        <v>0</v>
      </c>
      <c r="R20" s="105">
        <f t="shared" ref="R20:R70" si="10">IF(K20=$P$10,1,0)</f>
        <v>0</v>
      </c>
      <c r="S20" s="105">
        <f t="shared" ref="S20:S70" ca="1" si="11">IF(AND(N20=$S$8,W20&lt;$B$8,K20=S$10),1,0)</f>
        <v>0</v>
      </c>
      <c r="T20" s="105">
        <f t="shared" ref="T20:T70" si="12">IF(AND(N20=$S$8,K20=T$10),1,0)</f>
        <v>0</v>
      </c>
      <c r="U20" s="105">
        <f t="shared" ref="U20:U70" ca="1" si="13">IF(AND(K20=$P$10,($B$8-E20)&gt;90,($B$8-E20)&lt;180),1,0)</f>
        <v>0</v>
      </c>
      <c r="V20" s="105">
        <f t="shared" ref="V20:V70" ca="1" si="14">IF(AND(K20=$P$10,($B$8-E20)&gt;180),1,0)</f>
        <v>0</v>
      </c>
      <c r="W20" s="106">
        <f t="shared" ref="W20:W70" si="15">MAX(J20,I20)</f>
        <v>0</v>
      </c>
    </row>
    <row r="21" spans="1:23" ht="50.1" customHeight="1">
      <c r="A21" s="119"/>
      <c r="B21" s="6"/>
      <c r="C21" s="117"/>
      <c r="D21" s="9"/>
      <c r="E21" s="8"/>
      <c r="F21" s="9"/>
      <c r="G21" s="7"/>
      <c r="H21" s="9"/>
      <c r="I21" s="8"/>
      <c r="J21" s="8"/>
      <c r="K21" s="2"/>
      <c r="L21" s="2"/>
      <c r="M21" s="2"/>
      <c r="N21" s="2"/>
      <c r="P21" s="105">
        <f t="shared" ca="1" si="8"/>
        <v>0</v>
      </c>
      <c r="Q21" s="105">
        <f t="shared" si="9"/>
        <v>0</v>
      </c>
      <c r="R21" s="105">
        <f t="shared" si="10"/>
        <v>0</v>
      </c>
      <c r="S21" s="105">
        <f t="shared" ca="1" si="11"/>
        <v>0</v>
      </c>
      <c r="T21" s="105">
        <f t="shared" si="12"/>
        <v>0</v>
      </c>
      <c r="U21" s="105">
        <f t="shared" ca="1" si="13"/>
        <v>0</v>
      </c>
      <c r="V21" s="105">
        <f t="shared" ca="1" si="14"/>
        <v>0</v>
      </c>
      <c r="W21" s="106">
        <f t="shared" si="15"/>
        <v>0</v>
      </c>
    </row>
    <row r="22" spans="1:23" ht="50.1" customHeight="1">
      <c r="A22" s="119"/>
      <c r="B22" s="6"/>
      <c r="C22" s="117"/>
      <c r="D22" s="9"/>
      <c r="E22" s="8"/>
      <c r="F22" s="9"/>
      <c r="G22" s="7"/>
      <c r="H22" s="9"/>
      <c r="I22" s="8"/>
      <c r="J22" s="8"/>
      <c r="K22" s="2"/>
      <c r="L22" s="2"/>
      <c r="M22" s="2"/>
      <c r="N22" s="2"/>
      <c r="P22" s="105">
        <f t="shared" ca="1" si="8"/>
        <v>0</v>
      </c>
      <c r="Q22" s="105">
        <f t="shared" si="9"/>
        <v>0</v>
      </c>
      <c r="R22" s="105">
        <f t="shared" si="10"/>
        <v>0</v>
      </c>
      <c r="S22" s="105">
        <f t="shared" ca="1" si="11"/>
        <v>0</v>
      </c>
      <c r="T22" s="105">
        <f t="shared" si="12"/>
        <v>0</v>
      </c>
      <c r="U22" s="105">
        <f t="shared" ca="1" si="13"/>
        <v>0</v>
      </c>
      <c r="V22" s="105">
        <f t="shared" ca="1" si="14"/>
        <v>0</v>
      </c>
      <c r="W22" s="106">
        <f t="shared" si="15"/>
        <v>0</v>
      </c>
    </row>
    <row r="23" spans="1:23" ht="50.1" customHeight="1">
      <c r="A23" s="119"/>
      <c r="B23" s="6"/>
      <c r="C23" s="117"/>
      <c r="D23" s="9"/>
      <c r="E23" s="8"/>
      <c r="F23" s="9"/>
      <c r="G23" s="7"/>
      <c r="H23" s="9"/>
      <c r="I23" s="8"/>
      <c r="J23" s="8"/>
      <c r="K23" s="2"/>
      <c r="L23" s="2"/>
      <c r="M23" s="2"/>
      <c r="N23" s="2"/>
      <c r="P23" s="105">
        <f t="shared" ca="1" si="8"/>
        <v>0</v>
      </c>
      <c r="Q23" s="105">
        <f t="shared" si="9"/>
        <v>0</v>
      </c>
      <c r="R23" s="105">
        <f t="shared" si="10"/>
        <v>0</v>
      </c>
      <c r="S23" s="105">
        <f t="shared" ca="1" si="11"/>
        <v>0</v>
      </c>
      <c r="T23" s="105">
        <f t="shared" si="12"/>
        <v>0</v>
      </c>
      <c r="U23" s="105">
        <f t="shared" ca="1" si="13"/>
        <v>0</v>
      </c>
      <c r="V23" s="105">
        <f t="shared" ca="1" si="14"/>
        <v>0</v>
      </c>
      <c r="W23" s="106">
        <f t="shared" si="15"/>
        <v>0</v>
      </c>
    </row>
    <row r="24" spans="1:23" ht="50.1" customHeight="1">
      <c r="A24" s="119"/>
      <c r="B24" s="6"/>
      <c r="C24" s="117"/>
      <c r="D24" s="9"/>
      <c r="E24" s="8"/>
      <c r="F24" s="9"/>
      <c r="G24" s="7"/>
      <c r="H24" s="9"/>
      <c r="I24" s="8"/>
      <c r="J24" s="8"/>
      <c r="K24" s="2"/>
      <c r="L24" s="2"/>
      <c r="M24" s="2"/>
      <c r="N24" s="2"/>
      <c r="P24" s="105">
        <f t="shared" ca="1" si="8"/>
        <v>0</v>
      </c>
      <c r="Q24" s="105">
        <f t="shared" si="9"/>
        <v>0</v>
      </c>
      <c r="R24" s="105">
        <f t="shared" si="10"/>
        <v>0</v>
      </c>
      <c r="S24" s="105">
        <f t="shared" ca="1" si="11"/>
        <v>0</v>
      </c>
      <c r="T24" s="105">
        <f t="shared" si="12"/>
        <v>0</v>
      </c>
      <c r="U24" s="105">
        <f t="shared" ca="1" si="13"/>
        <v>0</v>
      </c>
      <c r="V24" s="105">
        <f t="shared" ca="1" si="14"/>
        <v>0</v>
      </c>
      <c r="W24" s="106">
        <f t="shared" si="15"/>
        <v>0</v>
      </c>
    </row>
    <row r="25" spans="1:23" ht="50.1" customHeight="1">
      <c r="A25" s="119"/>
      <c r="B25" s="6"/>
      <c r="C25" s="117"/>
      <c r="D25" s="9"/>
      <c r="E25" s="8"/>
      <c r="F25" s="9"/>
      <c r="G25" s="7"/>
      <c r="H25" s="9"/>
      <c r="I25" s="8"/>
      <c r="J25" s="8"/>
      <c r="K25" s="2"/>
      <c r="L25" s="2"/>
      <c r="M25" s="2"/>
      <c r="N25" s="2"/>
      <c r="P25" s="105">
        <f t="shared" ca="1" si="8"/>
        <v>0</v>
      </c>
      <c r="Q25" s="105">
        <f t="shared" si="9"/>
        <v>0</v>
      </c>
      <c r="R25" s="105">
        <f t="shared" si="10"/>
        <v>0</v>
      </c>
      <c r="S25" s="105">
        <f t="shared" ca="1" si="11"/>
        <v>0</v>
      </c>
      <c r="T25" s="105">
        <f t="shared" si="12"/>
        <v>0</v>
      </c>
      <c r="U25" s="105">
        <f t="shared" ca="1" si="13"/>
        <v>0</v>
      </c>
      <c r="V25" s="105">
        <f t="shared" ca="1" si="14"/>
        <v>0</v>
      </c>
      <c r="W25" s="106">
        <f t="shared" si="15"/>
        <v>0</v>
      </c>
    </row>
    <row r="26" spans="1:23" ht="50.1" customHeight="1">
      <c r="A26" s="119"/>
      <c r="B26" s="6"/>
      <c r="C26" s="117"/>
      <c r="D26" s="9"/>
      <c r="E26" s="8"/>
      <c r="F26" s="9"/>
      <c r="G26" s="7"/>
      <c r="H26" s="9"/>
      <c r="I26" s="8"/>
      <c r="J26" s="8"/>
      <c r="K26" s="2"/>
      <c r="L26" s="2"/>
      <c r="M26" s="2"/>
      <c r="N26" s="2"/>
      <c r="P26" s="105">
        <f t="shared" ca="1" si="8"/>
        <v>0</v>
      </c>
      <c r="Q26" s="105">
        <f t="shared" si="9"/>
        <v>0</v>
      </c>
      <c r="R26" s="105">
        <f t="shared" si="10"/>
        <v>0</v>
      </c>
      <c r="S26" s="105">
        <f t="shared" ca="1" si="11"/>
        <v>0</v>
      </c>
      <c r="T26" s="105">
        <f t="shared" si="12"/>
        <v>0</v>
      </c>
      <c r="U26" s="105">
        <f t="shared" ca="1" si="13"/>
        <v>0</v>
      </c>
      <c r="V26" s="105">
        <f t="shared" ca="1" si="14"/>
        <v>0</v>
      </c>
      <c r="W26" s="106">
        <f t="shared" si="15"/>
        <v>0</v>
      </c>
    </row>
    <row r="27" spans="1:23" ht="50.1" customHeight="1">
      <c r="A27" s="119"/>
      <c r="B27" s="6"/>
      <c r="C27" s="117"/>
      <c r="D27" s="9"/>
      <c r="E27" s="8"/>
      <c r="F27" s="9"/>
      <c r="G27" s="7"/>
      <c r="H27" s="9"/>
      <c r="I27" s="8"/>
      <c r="J27" s="8"/>
      <c r="K27" s="2"/>
      <c r="L27" s="2"/>
      <c r="M27" s="2"/>
      <c r="N27" s="2"/>
      <c r="P27" s="105">
        <f t="shared" ca="1" si="8"/>
        <v>0</v>
      </c>
      <c r="Q27" s="105">
        <f t="shared" si="9"/>
        <v>0</v>
      </c>
      <c r="R27" s="105">
        <f t="shared" si="10"/>
        <v>0</v>
      </c>
      <c r="S27" s="105">
        <f t="shared" ca="1" si="11"/>
        <v>0</v>
      </c>
      <c r="T27" s="105">
        <f t="shared" si="12"/>
        <v>0</v>
      </c>
      <c r="U27" s="105">
        <f t="shared" ca="1" si="13"/>
        <v>0</v>
      </c>
      <c r="V27" s="105">
        <f t="shared" ca="1" si="14"/>
        <v>0</v>
      </c>
      <c r="W27" s="106">
        <f t="shared" si="15"/>
        <v>0</v>
      </c>
    </row>
    <row r="28" spans="1:23" ht="84" customHeight="1">
      <c r="A28" s="119"/>
      <c r="B28" s="6"/>
      <c r="C28" s="117"/>
      <c r="D28" s="9"/>
      <c r="E28" s="8"/>
      <c r="F28" s="9"/>
      <c r="G28" s="7"/>
      <c r="H28" s="9"/>
      <c r="I28" s="8"/>
      <c r="J28" s="8"/>
      <c r="K28" s="2"/>
      <c r="L28" s="2"/>
      <c r="M28" s="2"/>
      <c r="N28" s="2"/>
      <c r="P28" s="105">
        <f t="shared" ca="1" si="8"/>
        <v>0</v>
      </c>
      <c r="Q28" s="105">
        <f t="shared" si="9"/>
        <v>0</v>
      </c>
      <c r="R28" s="105">
        <f t="shared" si="10"/>
        <v>0</v>
      </c>
      <c r="S28" s="105">
        <f t="shared" ca="1" si="11"/>
        <v>0</v>
      </c>
      <c r="T28" s="105">
        <f t="shared" si="12"/>
        <v>0</v>
      </c>
      <c r="U28" s="105">
        <f t="shared" ca="1" si="13"/>
        <v>0</v>
      </c>
      <c r="V28" s="105">
        <f t="shared" ca="1" si="14"/>
        <v>0</v>
      </c>
      <c r="W28" s="106">
        <f t="shared" si="15"/>
        <v>0</v>
      </c>
    </row>
    <row r="29" spans="1:23" ht="73.5" customHeight="1">
      <c r="A29" s="119"/>
      <c r="B29" s="6"/>
      <c r="C29" s="117"/>
      <c r="D29" s="9"/>
      <c r="E29" s="8"/>
      <c r="F29" s="9"/>
      <c r="G29" s="7"/>
      <c r="H29" s="9"/>
      <c r="I29" s="8"/>
      <c r="J29" s="8"/>
      <c r="K29" s="2"/>
      <c r="L29" s="2"/>
      <c r="M29" s="2"/>
      <c r="N29" s="2"/>
      <c r="P29" s="105">
        <f t="shared" ca="1" si="8"/>
        <v>0</v>
      </c>
      <c r="Q29" s="105">
        <f t="shared" si="9"/>
        <v>0</v>
      </c>
      <c r="R29" s="105">
        <f t="shared" si="10"/>
        <v>0</v>
      </c>
      <c r="S29" s="105">
        <f t="shared" ca="1" si="11"/>
        <v>0</v>
      </c>
      <c r="T29" s="105">
        <f t="shared" si="12"/>
        <v>0</v>
      </c>
      <c r="U29" s="105">
        <f t="shared" ca="1" si="13"/>
        <v>0</v>
      </c>
      <c r="V29" s="105">
        <f t="shared" ca="1" si="14"/>
        <v>0</v>
      </c>
      <c r="W29" s="106">
        <f t="shared" si="15"/>
        <v>0</v>
      </c>
    </row>
    <row r="30" spans="1:23" ht="50.1" customHeight="1">
      <c r="A30" s="119"/>
      <c r="B30" s="6"/>
      <c r="C30" s="117"/>
      <c r="D30" s="9"/>
      <c r="E30" s="8"/>
      <c r="F30" s="9"/>
      <c r="G30" s="7"/>
      <c r="H30" s="9"/>
      <c r="I30" s="8"/>
      <c r="J30" s="8"/>
      <c r="K30" s="2"/>
      <c r="L30" s="2"/>
      <c r="M30" s="2"/>
      <c r="N30" s="2"/>
      <c r="P30" s="105">
        <f t="shared" ca="1" si="8"/>
        <v>0</v>
      </c>
      <c r="Q30" s="105">
        <f t="shared" si="9"/>
        <v>0</v>
      </c>
      <c r="R30" s="105">
        <f t="shared" si="10"/>
        <v>0</v>
      </c>
      <c r="S30" s="105">
        <f t="shared" ca="1" si="11"/>
        <v>0</v>
      </c>
      <c r="T30" s="105">
        <f t="shared" si="12"/>
        <v>0</v>
      </c>
      <c r="U30" s="105">
        <f t="shared" ca="1" si="13"/>
        <v>0</v>
      </c>
      <c r="V30" s="105">
        <f t="shared" ca="1" si="14"/>
        <v>0</v>
      </c>
      <c r="W30" s="106">
        <f t="shared" si="15"/>
        <v>0</v>
      </c>
    </row>
    <row r="31" spans="1:23" ht="50.1" customHeight="1">
      <c r="A31" s="119"/>
      <c r="B31" s="6"/>
      <c r="C31" s="117"/>
      <c r="D31" s="9"/>
      <c r="E31" s="8"/>
      <c r="F31" s="9"/>
      <c r="G31" s="7"/>
      <c r="H31" s="9"/>
      <c r="I31" s="8"/>
      <c r="J31" s="8"/>
      <c r="K31" s="2"/>
      <c r="L31" s="2"/>
      <c r="M31" s="2"/>
      <c r="N31" s="2"/>
      <c r="P31" s="105">
        <f t="shared" ca="1" si="8"/>
        <v>0</v>
      </c>
      <c r="Q31" s="105">
        <f t="shared" si="9"/>
        <v>0</v>
      </c>
      <c r="R31" s="105">
        <f t="shared" si="10"/>
        <v>0</v>
      </c>
      <c r="S31" s="105">
        <f t="shared" ca="1" si="11"/>
        <v>0</v>
      </c>
      <c r="T31" s="105">
        <f t="shared" si="12"/>
        <v>0</v>
      </c>
      <c r="U31" s="105">
        <f t="shared" ca="1" si="13"/>
        <v>0</v>
      </c>
      <c r="V31" s="105">
        <f t="shared" ca="1" si="14"/>
        <v>0</v>
      </c>
      <c r="W31" s="106">
        <f t="shared" si="15"/>
        <v>0</v>
      </c>
    </row>
    <row r="32" spans="1:23" ht="50.1" customHeight="1">
      <c r="A32" s="119"/>
      <c r="B32" s="6"/>
      <c r="C32" s="117"/>
      <c r="D32" s="9"/>
      <c r="E32" s="8"/>
      <c r="F32" s="9"/>
      <c r="G32" s="7"/>
      <c r="H32" s="9"/>
      <c r="I32" s="8"/>
      <c r="J32" s="8"/>
      <c r="K32" s="2"/>
      <c r="L32" s="2"/>
      <c r="M32" s="2"/>
      <c r="N32" s="2"/>
      <c r="P32" s="105">
        <f t="shared" ca="1" si="8"/>
        <v>0</v>
      </c>
      <c r="Q32" s="105">
        <f t="shared" si="9"/>
        <v>0</v>
      </c>
      <c r="R32" s="105">
        <f t="shared" si="10"/>
        <v>0</v>
      </c>
      <c r="S32" s="105">
        <f t="shared" ca="1" si="11"/>
        <v>0</v>
      </c>
      <c r="T32" s="105">
        <f t="shared" si="12"/>
        <v>0</v>
      </c>
      <c r="U32" s="105">
        <f t="shared" ca="1" si="13"/>
        <v>0</v>
      </c>
      <c r="V32" s="105">
        <f t="shared" ca="1" si="14"/>
        <v>0</v>
      </c>
      <c r="W32" s="106">
        <f t="shared" si="15"/>
        <v>0</v>
      </c>
    </row>
    <row r="33" spans="1:23" ht="50.1" customHeight="1">
      <c r="A33" s="119"/>
      <c r="B33" s="6"/>
      <c r="C33" s="117"/>
      <c r="D33" s="9"/>
      <c r="E33" s="8"/>
      <c r="F33" s="9"/>
      <c r="G33" s="7"/>
      <c r="H33" s="9"/>
      <c r="I33" s="8"/>
      <c r="J33" s="8"/>
      <c r="K33" s="2"/>
      <c r="L33" s="2"/>
      <c r="M33" s="2"/>
      <c r="N33" s="2"/>
      <c r="P33" s="105">
        <f t="shared" ca="1" si="8"/>
        <v>0</v>
      </c>
      <c r="Q33" s="105">
        <f t="shared" si="9"/>
        <v>0</v>
      </c>
      <c r="R33" s="105">
        <f t="shared" si="10"/>
        <v>0</v>
      </c>
      <c r="S33" s="105">
        <f t="shared" ca="1" si="11"/>
        <v>0</v>
      </c>
      <c r="T33" s="105">
        <f t="shared" si="12"/>
        <v>0</v>
      </c>
      <c r="U33" s="105">
        <f t="shared" ca="1" si="13"/>
        <v>0</v>
      </c>
      <c r="V33" s="105">
        <f t="shared" ca="1" si="14"/>
        <v>0</v>
      </c>
      <c r="W33" s="106">
        <f t="shared" si="15"/>
        <v>0</v>
      </c>
    </row>
    <row r="34" spans="1:23" ht="50.1" customHeight="1">
      <c r="A34" s="119"/>
      <c r="B34" s="6"/>
      <c r="C34" s="117"/>
      <c r="D34" s="9"/>
      <c r="E34" s="8"/>
      <c r="F34" s="9"/>
      <c r="G34" s="7"/>
      <c r="H34" s="9"/>
      <c r="I34" s="8"/>
      <c r="J34" s="8"/>
      <c r="K34" s="2"/>
      <c r="L34" s="2"/>
      <c r="M34" s="2"/>
      <c r="N34" s="2"/>
      <c r="P34" s="105">
        <f t="shared" ca="1" si="8"/>
        <v>0</v>
      </c>
      <c r="Q34" s="105">
        <f t="shared" si="9"/>
        <v>0</v>
      </c>
      <c r="R34" s="105">
        <f t="shared" si="10"/>
        <v>0</v>
      </c>
      <c r="S34" s="105">
        <f t="shared" ca="1" si="11"/>
        <v>0</v>
      </c>
      <c r="T34" s="105">
        <f t="shared" si="12"/>
        <v>0</v>
      </c>
      <c r="U34" s="105">
        <f t="shared" ca="1" si="13"/>
        <v>0</v>
      </c>
      <c r="V34" s="105">
        <f t="shared" ca="1" si="14"/>
        <v>0</v>
      </c>
      <c r="W34" s="106">
        <f t="shared" si="15"/>
        <v>0</v>
      </c>
    </row>
    <row r="35" spans="1:23" ht="50.1" customHeight="1">
      <c r="A35" s="119"/>
      <c r="B35" s="6"/>
      <c r="C35" s="117"/>
      <c r="D35" s="9"/>
      <c r="E35" s="8"/>
      <c r="F35" s="9"/>
      <c r="G35" s="7"/>
      <c r="H35" s="9"/>
      <c r="I35" s="8"/>
      <c r="J35" s="8"/>
      <c r="K35" s="2"/>
      <c r="L35" s="2"/>
      <c r="M35" s="2"/>
      <c r="N35" s="2"/>
      <c r="P35" s="105">
        <f t="shared" ca="1" si="8"/>
        <v>0</v>
      </c>
      <c r="Q35" s="105">
        <f t="shared" si="9"/>
        <v>0</v>
      </c>
      <c r="R35" s="105">
        <f t="shared" si="10"/>
        <v>0</v>
      </c>
      <c r="S35" s="105">
        <f t="shared" ca="1" si="11"/>
        <v>0</v>
      </c>
      <c r="T35" s="105">
        <f t="shared" si="12"/>
        <v>0</v>
      </c>
      <c r="U35" s="105">
        <f t="shared" ca="1" si="13"/>
        <v>0</v>
      </c>
      <c r="V35" s="105">
        <f t="shared" ca="1" si="14"/>
        <v>0</v>
      </c>
      <c r="W35" s="106">
        <f t="shared" si="15"/>
        <v>0</v>
      </c>
    </row>
    <row r="36" spans="1:23" ht="50.1" customHeight="1">
      <c r="A36" s="119"/>
      <c r="B36" s="6"/>
      <c r="C36" s="117"/>
      <c r="D36" s="9"/>
      <c r="E36" s="8"/>
      <c r="F36" s="9"/>
      <c r="G36" s="7"/>
      <c r="H36" s="9"/>
      <c r="I36" s="8"/>
      <c r="J36" s="8"/>
      <c r="K36" s="2"/>
      <c r="L36" s="2"/>
      <c r="M36" s="2"/>
      <c r="N36" s="2"/>
      <c r="P36" s="105">
        <f t="shared" ca="1" si="8"/>
        <v>0</v>
      </c>
      <c r="Q36" s="105">
        <f t="shared" si="9"/>
        <v>0</v>
      </c>
      <c r="R36" s="105">
        <f t="shared" si="10"/>
        <v>0</v>
      </c>
      <c r="S36" s="105">
        <f t="shared" ca="1" si="11"/>
        <v>0</v>
      </c>
      <c r="T36" s="105">
        <f t="shared" si="12"/>
        <v>0</v>
      </c>
      <c r="U36" s="105">
        <f t="shared" ca="1" si="13"/>
        <v>0</v>
      </c>
      <c r="V36" s="105">
        <f t="shared" ca="1" si="14"/>
        <v>0</v>
      </c>
      <c r="W36" s="106">
        <f t="shared" si="15"/>
        <v>0</v>
      </c>
    </row>
    <row r="37" spans="1:23" ht="50.1" customHeight="1">
      <c r="A37" s="119"/>
      <c r="B37" s="6"/>
      <c r="C37" s="117"/>
      <c r="D37" s="9"/>
      <c r="E37" s="8"/>
      <c r="F37" s="9"/>
      <c r="G37" s="7"/>
      <c r="H37" s="9"/>
      <c r="I37" s="8"/>
      <c r="J37" s="8"/>
      <c r="K37" s="2"/>
      <c r="L37" s="2"/>
      <c r="M37" s="2"/>
      <c r="N37" s="2"/>
      <c r="P37" s="105">
        <f t="shared" ca="1" si="8"/>
        <v>0</v>
      </c>
      <c r="Q37" s="105">
        <f t="shared" si="9"/>
        <v>0</v>
      </c>
      <c r="R37" s="105">
        <f t="shared" si="10"/>
        <v>0</v>
      </c>
      <c r="S37" s="105">
        <f t="shared" ca="1" si="11"/>
        <v>0</v>
      </c>
      <c r="T37" s="105">
        <f t="shared" si="12"/>
        <v>0</v>
      </c>
      <c r="U37" s="105">
        <f t="shared" ca="1" si="13"/>
        <v>0</v>
      </c>
      <c r="V37" s="105">
        <f t="shared" ca="1" si="14"/>
        <v>0</v>
      </c>
      <c r="W37" s="106">
        <f t="shared" si="15"/>
        <v>0</v>
      </c>
    </row>
    <row r="38" spans="1:23" ht="50.1" customHeight="1">
      <c r="A38" s="119"/>
      <c r="B38" s="6"/>
      <c r="C38" s="117"/>
      <c r="D38" s="9"/>
      <c r="E38" s="8"/>
      <c r="F38" s="9"/>
      <c r="G38" s="7"/>
      <c r="H38" s="9"/>
      <c r="I38" s="8"/>
      <c r="J38" s="8"/>
      <c r="K38" s="2"/>
      <c r="L38" s="2"/>
      <c r="M38" s="2"/>
      <c r="N38" s="2"/>
      <c r="P38" s="105">
        <f t="shared" ca="1" si="8"/>
        <v>0</v>
      </c>
      <c r="Q38" s="105">
        <f t="shared" si="9"/>
        <v>0</v>
      </c>
      <c r="R38" s="105">
        <f t="shared" si="10"/>
        <v>0</v>
      </c>
      <c r="S38" s="105">
        <f t="shared" ca="1" si="11"/>
        <v>0</v>
      </c>
      <c r="T38" s="105">
        <f t="shared" si="12"/>
        <v>0</v>
      </c>
      <c r="U38" s="105">
        <f t="shared" ca="1" si="13"/>
        <v>0</v>
      </c>
      <c r="V38" s="105">
        <f t="shared" ca="1" si="14"/>
        <v>0</v>
      </c>
      <c r="W38" s="106">
        <f t="shared" si="15"/>
        <v>0</v>
      </c>
    </row>
    <row r="39" spans="1:23" ht="50.1" customHeight="1">
      <c r="A39" s="119"/>
      <c r="B39" s="6"/>
      <c r="C39" s="117"/>
      <c r="D39" s="9"/>
      <c r="E39" s="8"/>
      <c r="F39" s="9"/>
      <c r="G39" s="7"/>
      <c r="H39" s="9"/>
      <c r="I39" s="8"/>
      <c r="J39" s="8"/>
      <c r="K39" s="2"/>
      <c r="L39" s="2"/>
      <c r="M39" s="2"/>
      <c r="N39" s="2"/>
      <c r="P39" s="105">
        <f t="shared" ca="1" si="8"/>
        <v>0</v>
      </c>
      <c r="Q39" s="105">
        <f t="shared" si="9"/>
        <v>0</v>
      </c>
      <c r="R39" s="105">
        <f t="shared" si="10"/>
        <v>0</v>
      </c>
      <c r="S39" s="105">
        <f t="shared" ca="1" si="11"/>
        <v>0</v>
      </c>
      <c r="T39" s="105">
        <f t="shared" si="12"/>
        <v>0</v>
      </c>
      <c r="U39" s="105">
        <f t="shared" ca="1" si="13"/>
        <v>0</v>
      </c>
      <c r="V39" s="105">
        <f t="shared" ca="1" si="14"/>
        <v>0</v>
      </c>
      <c r="W39" s="106">
        <f t="shared" si="15"/>
        <v>0</v>
      </c>
    </row>
    <row r="40" spans="1:23" ht="50.1" customHeight="1">
      <c r="A40" s="119"/>
      <c r="B40" s="6"/>
      <c r="C40" s="117"/>
      <c r="D40" s="9"/>
      <c r="E40" s="8"/>
      <c r="F40" s="9"/>
      <c r="G40" s="7"/>
      <c r="H40" s="9"/>
      <c r="I40" s="8"/>
      <c r="J40" s="8"/>
      <c r="K40" s="2"/>
      <c r="L40" s="2"/>
      <c r="M40" s="2"/>
      <c r="N40" s="2"/>
      <c r="P40" s="105">
        <f t="shared" ca="1" si="8"/>
        <v>0</v>
      </c>
      <c r="Q40" s="105">
        <f t="shared" si="9"/>
        <v>0</v>
      </c>
      <c r="R40" s="105">
        <f t="shared" si="10"/>
        <v>0</v>
      </c>
      <c r="S40" s="105">
        <f t="shared" ca="1" si="11"/>
        <v>0</v>
      </c>
      <c r="T40" s="105">
        <f t="shared" si="12"/>
        <v>0</v>
      </c>
      <c r="U40" s="105">
        <f t="shared" ca="1" si="13"/>
        <v>0</v>
      </c>
      <c r="V40" s="105">
        <f t="shared" ca="1" si="14"/>
        <v>0</v>
      </c>
      <c r="W40" s="106">
        <f t="shared" si="15"/>
        <v>0</v>
      </c>
    </row>
    <row r="41" spans="1:23" ht="50.1" customHeight="1">
      <c r="A41" s="119"/>
      <c r="B41" s="6"/>
      <c r="C41" s="117"/>
      <c r="D41" s="9"/>
      <c r="E41" s="8"/>
      <c r="F41" s="9"/>
      <c r="G41" s="7"/>
      <c r="H41" s="9"/>
      <c r="I41" s="8"/>
      <c r="J41" s="8"/>
      <c r="K41" s="2"/>
      <c r="L41" s="2"/>
      <c r="M41" s="2"/>
      <c r="N41" s="2"/>
      <c r="P41" s="105">
        <f t="shared" ca="1" si="8"/>
        <v>0</v>
      </c>
      <c r="Q41" s="105">
        <f t="shared" si="9"/>
        <v>0</v>
      </c>
      <c r="R41" s="105">
        <f t="shared" si="10"/>
        <v>0</v>
      </c>
      <c r="S41" s="105">
        <f t="shared" ca="1" si="11"/>
        <v>0</v>
      </c>
      <c r="T41" s="105">
        <f t="shared" si="12"/>
        <v>0</v>
      </c>
      <c r="U41" s="105">
        <f t="shared" ca="1" si="13"/>
        <v>0</v>
      </c>
      <c r="V41" s="105">
        <f t="shared" ca="1" si="14"/>
        <v>0</v>
      </c>
      <c r="W41" s="106">
        <f t="shared" si="15"/>
        <v>0</v>
      </c>
    </row>
    <row r="42" spans="1:23" ht="50.1" customHeight="1">
      <c r="A42" s="119"/>
      <c r="B42" s="6"/>
      <c r="C42" s="117"/>
      <c r="D42" s="9"/>
      <c r="E42" s="8"/>
      <c r="F42" s="9"/>
      <c r="G42" s="7"/>
      <c r="H42" s="9"/>
      <c r="I42" s="8"/>
      <c r="J42" s="8"/>
      <c r="K42" s="2"/>
      <c r="L42" s="2"/>
      <c r="M42" s="2"/>
      <c r="N42" s="2"/>
      <c r="P42" s="105">
        <f t="shared" ca="1" si="8"/>
        <v>0</v>
      </c>
      <c r="Q42" s="105">
        <f t="shared" si="9"/>
        <v>0</v>
      </c>
      <c r="R42" s="105">
        <f t="shared" si="10"/>
        <v>0</v>
      </c>
      <c r="S42" s="105">
        <f t="shared" ca="1" si="11"/>
        <v>0</v>
      </c>
      <c r="T42" s="105">
        <f t="shared" si="12"/>
        <v>0</v>
      </c>
      <c r="U42" s="105">
        <f t="shared" ca="1" si="13"/>
        <v>0</v>
      </c>
      <c r="V42" s="105">
        <f t="shared" ca="1" si="14"/>
        <v>0</v>
      </c>
      <c r="W42" s="106">
        <f t="shared" si="15"/>
        <v>0</v>
      </c>
    </row>
    <row r="43" spans="1:23" ht="50.1" customHeight="1">
      <c r="A43" s="119"/>
      <c r="B43" s="6"/>
      <c r="C43" s="117"/>
      <c r="D43" s="9"/>
      <c r="E43" s="8"/>
      <c r="F43" s="9"/>
      <c r="G43" s="7"/>
      <c r="H43" s="9"/>
      <c r="I43" s="8"/>
      <c r="J43" s="8"/>
      <c r="K43" s="2"/>
      <c r="L43" s="2"/>
      <c r="M43" s="2"/>
      <c r="N43" s="2"/>
      <c r="P43" s="105">
        <f t="shared" ca="1" si="8"/>
        <v>0</v>
      </c>
      <c r="Q43" s="105">
        <f t="shared" si="9"/>
        <v>0</v>
      </c>
      <c r="R43" s="105">
        <f t="shared" si="10"/>
        <v>0</v>
      </c>
      <c r="S43" s="105">
        <f t="shared" ca="1" si="11"/>
        <v>0</v>
      </c>
      <c r="T43" s="105">
        <f t="shared" si="12"/>
        <v>0</v>
      </c>
      <c r="U43" s="105">
        <f t="shared" ca="1" si="13"/>
        <v>0</v>
      </c>
      <c r="V43" s="105">
        <f t="shared" ca="1" si="14"/>
        <v>0</v>
      </c>
      <c r="W43" s="106">
        <f t="shared" si="15"/>
        <v>0</v>
      </c>
    </row>
    <row r="44" spans="1:23" ht="50.1" customHeight="1">
      <c r="A44" s="119"/>
      <c r="B44" s="6"/>
      <c r="C44" s="117"/>
      <c r="D44" s="9"/>
      <c r="E44" s="8"/>
      <c r="F44" s="9"/>
      <c r="G44" s="7"/>
      <c r="H44" s="9"/>
      <c r="I44" s="8"/>
      <c r="J44" s="8"/>
      <c r="K44" s="2"/>
      <c r="L44" s="2"/>
      <c r="M44" s="2"/>
      <c r="N44" s="2"/>
      <c r="P44" s="105">
        <f t="shared" ca="1" si="8"/>
        <v>0</v>
      </c>
      <c r="Q44" s="105">
        <f t="shared" si="9"/>
        <v>0</v>
      </c>
      <c r="R44" s="105">
        <f t="shared" si="10"/>
        <v>0</v>
      </c>
      <c r="S44" s="105">
        <f t="shared" ca="1" si="11"/>
        <v>0</v>
      </c>
      <c r="T44" s="105">
        <f t="shared" si="12"/>
        <v>0</v>
      </c>
      <c r="U44" s="105">
        <f t="shared" ca="1" si="13"/>
        <v>0</v>
      </c>
      <c r="V44" s="105">
        <f t="shared" ca="1" si="14"/>
        <v>0</v>
      </c>
      <c r="W44" s="106">
        <f t="shared" si="15"/>
        <v>0</v>
      </c>
    </row>
    <row r="45" spans="1:23" ht="50.1" customHeight="1">
      <c r="A45" s="119"/>
      <c r="B45" s="6"/>
      <c r="C45" s="117"/>
      <c r="D45" s="9"/>
      <c r="E45" s="8"/>
      <c r="F45" s="9"/>
      <c r="G45" s="7"/>
      <c r="H45" s="9"/>
      <c r="I45" s="8"/>
      <c r="J45" s="8"/>
      <c r="K45" s="2"/>
      <c r="L45" s="2"/>
      <c r="M45" s="2"/>
      <c r="N45" s="2"/>
      <c r="P45" s="105">
        <f t="shared" ca="1" si="8"/>
        <v>0</v>
      </c>
      <c r="Q45" s="105">
        <f t="shared" si="9"/>
        <v>0</v>
      </c>
      <c r="R45" s="105">
        <f t="shared" si="10"/>
        <v>0</v>
      </c>
      <c r="S45" s="105">
        <f t="shared" ca="1" si="11"/>
        <v>0</v>
      </c>
      <c r="T45" s="105">
        <f t="shared" si="12"/>
        <v>0</v>
      </c>
      <c r="U45" s="105">
        <f t="shared" ca="1" si="13"/>
        <v>0</v>
      </c>
      <c r="V45" s="105">
        <f t="shared" ca="1" si="14"/>
        <v>0</v>
      </c>
      <c r="W45" s="106">
        <f t="shared" si="15"/>
        <v>0</v>
      </c>
    </row>
    <row r="46" spans="1:23" ht="50.1" customHeight="1">
      <c r="A46" s="119"/>
      <c r="B46" s="6"/>
      <c r="C46" s="117"/>
      <c r="D46" s="9"/>
      <c r="E46" s="8"/>
      <c r="F46" s="9"/>
      <c r="G46" s="7"/>
      <c r="H46" s="9"/>
      <c r="I46" s="8"/>
      <c r="J46" s="8"/>
      <c r="K46" s="2"/>
      <c r="L46" s="2"/>
      <c r="M46" s="2"/>
      <c r="N46" s="2"/>
      <c r="P46" s="105">
        <f t="shared" ca="1" si="8"/>
        <v>0</v>
      </c>
      <c r="Q46" s="105">
        <f t="shared" si="9"/>
        <v>0</v>
      </c>
      <c r="R46" s="105">
        <f t="shared" si="10"/>
        <v>0</v>
      </c>
      <c r="S46" s="105">
        <f t="shared" ca="1" si="11"/>
        <v>0</v>
      </c>
      <c r="T46" s="105">
        <f t="shared" si="12"/>
        <v>0</v>
      </c>
      <c r="U46" s="105">
        <f t="shared" ca="1" si="13"/>
        <v>0</v>
      </c>
      <c r="V46" s="105">
        <f t="shared" ca="1" si="14"/>
        <v>0</v>
      </c>
      <c r="W46" s="106">
        <f t="shared" si="15"/>
        <v>0</v>
      </c>
    </row>
    <row r="47" spans="1:23" ht="50.1" customHeight="1">
      <c r="A47" s="119"/>
      <c r="B47" s="6"/>
      <c r="C47" s="117"/>
      <c r="D47" s="9"/>
      <c r="E47" s="8"/>
      <c r="F47" s="9"/>
      <c r="G47" s="7"/>
      <c r="H47" s="9"/>
      <c r="I47" s="8"/>
      <c r="J47" s="8"/>
      <c r="K47" s="2"/>
      <c r="L47" s="2"/>
      <c r="M47" s="2"/>
      <c r="N47" s="2"/>
      <c r="P47" s="105">
        <f t="shared" ca="1" si="8"/>
        <v>0</v>
      </c>
      <c r="Q47" s="105">
        <f t="shared" si="9"/>
        <v>0</v>
      </c>
      <c r="R47" s="105">
        <f t="shared" si="10"/>
        <v>0</v>
      </c>
      <c r="S47" s="105">
        <f t="shared" ca="1" si="11"/>
        <v>0</v>
      </c>
      <c r="T47" s="105">
        <f t="shared" si="12"/>
        <v>0</v>
      </c>
      <c r="U47" s="105">
        <f t="shared" ca="1" si="13"/>
        <v>0</v>
      </c>
      <c r="V47" s="105">
        <f t="shared" ca="1" si="14"/>
        <v>0</v>
      </c>
      <c r="W47" s="106">
        <f t="shared" si="15"/>
        <v>0</v>
      </c>
    </row>
    <row r="48" spans="1:23" ht="50.1" customHeight="1">
      <c r="A48" s="119"/>
      <c r="B48" s="6"/>
      <c r="C48" s="117"/>
      <c r="D48" s="9"/>
      <c r="E48" s="8"/>
      <c r="F48" s="9"/>
      <c r="G48" s="7"/>
      <c r="H48" s="9"/>
      <c r="I48" s="8"/>
      <c r="J48" s="8"/>
      <c r="K48" s="2"/>
      <c r="L48" s="2"/>
      <c r="M48" s="2"/>
      <c r="N48" s="2"/>
      <c r="P48" s="105">
        <f t="shared" ca="1" si="8"/>
        <v>0</v>
      </c>
      <c r="Q48" s="105">
        <f t="shared" si="9"/>
        <v>0</v>
      </c>
      <c r="R48" s="105">
        <f t="shared" si="10"/>
        <v>0</v>
      </c>
      <c r="S48" s="105">
        <f t="shared" ca="1" si="11"/>
        <v>0</v>
      </c>
      <c r="T48" s="105">
        <f t="shared" si="12"/>
        <v>0</v>
      </c>
      <c r="U48" s="105">
        <f t="shared" ca="1" si="13"/>
        <v>0</v>
      </c>
      <c r="V48" s="105">
        <f t="shared" ca="1" si="14"/>
        <v>0</v>
      </c>
      <c r="W48" s="106">
        <f t="shared" si="15"/>
        <v>0</v>
      </c>
    </row>
    <row r="49" spans="1:23" ht="50.1" customHeight="1">
      <c r="A49" s="119"/>
      <c r="B49" s="6"/>
      <c r="C49" s="117"/>
      <c r="D49" s="9"/>
      <c r="E49" s="8"/>
      <c r="F49" s="9"/>
      <c r="G49" s="7"/>
      <c r="H49" s="9"/>
      <c r="I49" s="8"/>
      <c r="J49" s="8"/>
      <c r="K49" s="2"/>
      <c r="L49" s="2"/>
      <c r="M49" s="2"/>
      <c r="N49" s="2"/>
      <c r="P49" s="105">
        <f t="shared" ca="1" si="8"/>
        <v>0</v>
      </c>
      <c r="Q49" s="105">
        <f t="shared" si="9"/>
        <v>0</v>
      </c>
      <c r="R49" s="105">
        <f t="shared" si="10"/>
        <v>0</v>
      </c>
      <c r="S49" s="105">
        <f t="shared" ca="1" si="11"/>
        <v>0</v>
      </c>
      <c r="T49" s="105">
        <f t="shared" si="12"/>
        <v>0</v>
      </c>
      <c r="U49" s="105">
        <f t="shared" ca="1" si="13"/>
        <v>0</v>
      </c>
      <c r="V49" s="105">
        <f t="shared" ca="1" si="14"/>
        <v>0</v>
      </c>
      <c r="W49" s="106">
        <f t="shared" si="15"/>
        <v>0</v>
      </c>
    </row>
    <row r="50" spans="1:23" ht="50.1" customHeight="1">
      <c r="A50" s="119"/>
      <c r="B50" s="6"/>
      <c r="C50" s="117"/>
      <c r="D50" s="9"/>
      <c r="E50" s="8"/>
      <c r="F50" s="9"/>
      <c r="G50" s="7"/>
      <c r="H50" s="9"/>
      <c r="I50" s="8"/>
      <c r="J50" s="8"/>
      <c r="K50" s="2"/>
      <c r="L50" s="2"/>
      <c r="M50" s="2"/>
      <c r="N50" s="2"/>
      <c r="P50" s="105">
        <f t="shared" ca="1" si="8"/>
        <v>0</v>
      </c>
      <c r="Q50" s="105">
        <f t="shared" si="9"/>
        <v>0</v>
      </c>
      <c r="R50" s="105">
        <f t="shared" si="10"/>
        <v>0</v>
      </c>
      <c r="S50" s="105">
        <f t="shared" ca="1" si="11"/>
        <v>0</v>
      </c>
      <c r="T50" s="105">
        <f t="shared" si="12"/>
        <v>0</v>
      </c>
      <c r="U50" s="105">
        <f t="shared" ca="1" si="13"/>
        <v>0</v>
      </c>
      <c r="V50" s="105">
        <f t="shared" ca="1" si="14"/>
        <v>0</v>
      </c>
      <c r="W50" s="106">
        <f t="shared" si="15"/>
        <v>0</v>
      </c>
    </row>
    <row r="51" spans="1:23" ht="50.1" customHeight="1">
      <c r="A51" s="119"/>
      <c r="B51" s="6"/>
      <c r="C51" s="117"/>
      <c r="D51" s="9"/>
      <c r="E51" s="8"/>
      <c r="F51" s="9"/>
      <c r="G51" s="7"/>
      <c r="H51" s="9"/>
      <c r="I51" s="8"/>
      <c r="J51" s="8"/>
      <c r="K51" s="2"/>
      <c r="L51" s="2"/>
      <c r="M51" s="2"/>
      <c r="N51" s="2"/>
      <c r="P51" s="105">
        <f t="shared" ca="1" si="8"/>
        <v>0</v>
      </c>
      <c r="Q51" s="105">
        <f t="shared" si="9"/>
        <v>0</v>
      </c>
      <c r="R51" s="105">
        <f t="shared" si="10"/>
        <v>0</v>
      </c>
      <c r="S51" s="105">
        <f t="shared" ca="1" si="11"/>
        <v>0</v>
      </c>
      <c r="T51" s="105">
        <f t="shared" si="12"/>
        <v>0</v>
      </c>
      <c r="U51" s="105">
        <f t="shared" ca="1" si="13"/>
        <v>0</v>
      </c>
      <c r="V51" s="105">
        <f t="shared" ca="1" si="14"/>
        <v>0</v>
      </c>
      <c r="W51" s="106">
        <f t="shared" si="15"/>
        <v>0</v>
      </c>
    </row>
    <row r="52" spans="1:23" ht="50.1" customHeight="1">
      <c r="A52" s="119"/>
      <c r="B52" s="6"/>
      <c r="C52" s="117"/>
      <c r="D52" s="9"/>
      <c r="E52" s="8"/>
      <c r="F52" s="9"/>
      <c r="G52" s="7"/>
      <c r="H52" s="9"/>
      <c r="I52" s="8"/>
      <c r="J52" s="8"/>
      <c r="K52" s="2"/>
      <c r="L52" s="2"/>
      <c r="M52" s="2"/>
      <c r="N52" s="2"/>
      <c r="P52" s="105">
        <f t="shared" ca="1" si="8"/>
        <v>0</v>
      </c>
      <c r="Q52" s="105">
        <f t="shared" si="9"/>
        <v>0</v>
      </c>
      <c r="R52" s="105">
        <f t="shared" si="10"/>
        <v>0</v>
      </c>
      <c r="S52" s="105">
        <f t="shared" ca="1" si="11"/>
        <v>0</v>
      </c>
      <c r="T52" s="105">
        <f t="shared" si="12"/>
        <v>0</v>
      </c>
      <c r="U52" s="105">
        <f t="shared" ca="1" si="13"/>
        <v>0</v>
      </c>
      <c r="V52" s="105">
        <f t="shared" ca="1" si="14"/>
        <v>0</v>
      </c>
      <c r="W52" s="106">
        <f t="shared" si="15"/>
        <v>0</v>
      </c>
    </row>
    <row r="53" spans="1:23" ht="50.1" customHeight="1">
      <c r="A53" s="119"/>
      <c r="B53" s="6"/>
      <c r="C53" s="117"/>
      <c r="D53" s="9"/>
      <c r="E53" s="8"/>
      <c r="F53" s="9"/>
      <c r="G53" s="7"/>
      <c r="H53" s="9"/>
      <c r="I53" s="8"/>
      <c r="J53" s="8"/>
      <c r="K53" s="2"/>
      <c r="L53" s="2"/>
      <c r="M53" s="2"/>
      <c r="N53" s="2"/>
      <c r="P53" s="105">
        <f t="shared" ca="1" si="8"/>
        <v>0</v>
      </c>
      <c r="Q53" s="105">
        <f t="shared" si="9"/>
        <v>0</v>
      </c>
      <c r="R53" s="105">
        <f t="shared" si="10"/>
        <v>0</v>
      </c>
      <c r="S53" s="105">
        <f t="shared" ca="1" si="11"/>
        <v>0</v>
      </c>
      <c r="T53" s="105">
        <f t="shared" si="12"/>
        <v>0</v>
      </c>
      <c r="U53" s="105">
        <f t="shared" ca="1" si="13"/>
        <v>0</v>
      </c>
      <c r="V53" s="105">
        <f t="shared" ca="1" si="14"/>
        <v>0</v>
      </c>
      <c r="W53" s="106">
        <f t="shared" si="15"/>
        <v>0</v>
      </c>
    </row>
    <row r="54" spans="1:23" ht="61.5" customHeight="1">
      <c r="A54" s="119"/>
      <c r="B54" s="6"/>
      <c r="C54" s="117"/>
      <c r="D54" s="9"/>
      <c r="E54" s="8"/>
      <c r="F54" s="9"/>
      <c r="G54" s="7"/>
      <c r="H54" s="9"/>
      <c r="I54" s="8"/>
      <c r="J54" s="8"/>
      <c r="K54" s="2"/>
      <c r="L54" s="2"/>
      <c r="M54" s="2"/>
      <c r="N54" s="2"/>
      <c r="P54" s="105">
        <f t="shared" ca="1" si="8"/>
        <v>0</v>
      </c>
      <c r="Q54" s="105">
        <f t="shared" si="9"/>
        <v>0</v>
      </c>
      <c r="R54" s="105">
        <f t="shared" si="10"/>
        <v>0</v>
      </c>
      <c r="S54" s="105">
        <f t="shared" ca="1" si="11"/>
        <v>0</v>
      </c>
      <c r="T54" s="105">
        <f t="shared" si="12"/>
        <v>0</v>
      </c>
      <c r="U54" s="105">
        <f t="shared" ca="1" si="13"/>
        <v>0</v>
      </c>
      <c r="V54" s="105">
        <f t="shared" ca="1" si="14"/>
        <v>0</v>
      </c>
      <c r="W54" s="106">
        <f t="shared" si="15"/>
        <v>0</v>
      </c>
    </row>
    <row r="55" spans="1:23" ht="67.5" customHeight="1">
      <c r="A55" s="119"/>
      <c r="B55" s="6"/>
      <c r="C55" s="117"/>
      <c r="D55" s="9"/>
      <c r="E55" s="8"/>
      <c r="F55" s="9"/>
      <c r="G55" s="7"/>
      <c r="H55" s="9"/>
      <c r="I55" s="8"/>
      <c r="J55" s="8"/>
      <c r="K55" s="2"/>
      <c r="L55" s="2"/>
      <c r="M55" s="2"/>
      <c r="N55" s="2"/>
      <c r="P55" s="105">
        <f t="shared" ca="1" si="8"/>
        <v>0</v>
      </c>
      <c r="Q55" s="105">
        <f t="shared" si="9"/>
        <v>0</v>
      </c>
      <c r="R55" s="105">
        <f t="shared" si="10"/>
        <v>0</v>
      </c>
      <c r="S55" s="105">
        <f t="shared" ca="1" si="11"/>
        <v>0</v>
      </c>
      <c r="T55" s="105">
        <f t="shared" si="12"/>
        <v>0</v>
      </c>
      <c r="U55" s="105">
        <f t="shared" ca="1" si="13"/>
        <v>0</v>
      </c>
      <c r="V55" s="105">
        <f t="shared" ca="1" si="14"/>
        <v>0</v>
      </c>
      <c r="W55" s="106">
        <f t="shared" si="15"/>
        <v>0</v>
      </c>
    </row>
    <row r="56" spans="1:23" ht="50.1" customHeight="1">
      <c r="A56" s="119"/>
      <c r="B56" s="6"/>
      <c r="C56" s="117"/>
      <c r="D56" s="9"/>
      <c r="E56" s="8"/>
      <c r="F56" s="9"/>
      <c r="G56" s="7"/>
      <c r="H56" s="9"/>
      <c r="I56" s="8"/>
      <c r="J56" s="8"/>
      <c r="K56" s="2"/>
      <c r="L56" s="2"/>
      <c r="M56" s="2"/>
      <c r="N56" s="2"/>
      <c r="P56" s="105">
        <f t="shared" ca="1" si="8"/>
        <v>0</v>
      </c>
      <c r="Q56" s="105">
        <f t="shared" si="9"/>
        <v>0</v>
      </c>
      <c r="R56" s="105">
        <f t="shared" si="10"/>
        <v>0</v>
      </c>
      <c r="S56" s="105">
        <f t="shared" ca="1" si="11"/>
        <v>0</v>
      </c>
      <c r="T56" s="105">
        <f t="shared" si="12"/>
        <v>0</v>
      </c>
      <c r="U56" s="105">
        <f t="shared" ca="1" si="13"/>
        <v>0</v>
      </c>
      <c r="V56" s="105">
        <f t="shared" ca="1" si="14"/>
        <v>0</v>
      </c>
      <c r="W56" s="106">
        <f t="shared" si="15"/>
        <v>0</v>
      </c>
    </row>
    <row r="57" spans="1:23" ht="50.1" customHeight="1">
      <c r="A57" s="119"/>
      <c r="B57" s="6"/>
      <c r="C57" s="117"/>
      <c r="D57" s="9"/>
      <c r="E57" s="8"/>
      <c r="F57" s="9"/>
      <c r="G57" s="7"/>
      <c r="H57" s="9"/>
      <c r="I57" s="8"/>
      <c r="J57" s="8"/>
      <c r="K57" s="2"/>
      <c r="L57" s="2"/>
      <c r="M57" s="2"/>
      <c r="N57" s="2"/>
      <c r="P57" s="105">
        <f t="shared" ca="1" si="8"/>
        <v>0</v>
      </c>
      <c r="Q57" s="105">
        <f t="shared" si="9"/>
        <v>0</v>
      </c>
      <c r="R57" s="105">
        <f t="shared" si="10"/>
        <v>0</v>
      </c>
      <c r="S57" s="105">
        <f t="shared" ca="1" si="11"/>
        <v>0</v>
      </c>
      <c r="T57" s="105">
        <f t="shared" si="12"/>
        <v>0</v>
      </c>
      <c r="U57" s="105">
        <f t="shared" ca="1" si="13"/>
        <v>0</v>
      </c>
      <c r="V57" s="105">
        <f t="shared" ca="1" si="14"/>
        <v>0</v>
      </c>
      <c r="W57" s="106">
        <f t="shared" si="15"/>
        <v>0</v>
      </c>
    </row>
    <row r="58" spans="1:23" ht="50.1" customHeight="1">
      <c r="A58" s="119"/>
      <c r="B58" s="6"/>
      <c r="C58" s="117"/>
      <c r="D58" s="9"/>
      <c r="E58" s="8"/>
      <c r="F58" s="9"/>
      <c r="G58" s="7"/>
      <c r="H58" s="9"/>
      <c r="I58" s="8"/>
      <c r="J58" s="8"/>
      <c r="K58" s="2"/>
      <c r="L58" s="2"/>
      <c r="M58" s="2"/>
      <c r="N58" s="2"/>
      <c r="P58" s="105">
        <f t="shared" ca="1" si="8"/>
        <v>0</v>
      </c>
      <c r="Q58" s="105">
        <f t="shared" si="9"/>
        <v>0</v>
      </c>
      <c r="R58" s="105">
        <f t="shared" si="10"/>
        <v>0</v>
      </c>
      <c r="S58" s="105">
        <f t="shared" ca="1" si="11"/>
        <v>0</v>
      </c>
      <c r="T58" s="105">
        <f t="shared" si="12"/>
        <v>0</v>
      </c>
      <c r="U58" s="105">
        <f t="shared" ca="1" si="13"/>
        <v>0</v>
      </c>
      <c r="V58" s="105">
        <f t="shared" ca="1" si="14"/>
        <v>0</v>
      </c>
      <c r="W58" s="106">
        <f t="shared" si="15"/>
        <v>0</v>
      </c>
    </row>
    <row r="59" spans="1:23" ht="50.1" customHeight="1">
      <c r="A59" s="119"/>
      <c r="B59" s="6"/>
      <c r="C59" s="117"/>
      <c r="D59" s="9"/>
      <c r="E59" s="8"/>
      <c r="F59" s="9"/>
      <c r="G59" s="7"/>
      <c r="H59" s="9"/>
      <c r="I59" s="8"/>
      <c r="J59" s="8"/>
      <c r="K59" s="2"/>
      <c r="L59" s="2"/>
      <c r="M59" s="2"/>
      <c r="N59" s="2"/>
      <c r="P59" s="105">
        <f t="shared" ca="1" si="8"/>
        <v>0</v>
      </c>
      <c r="Q59" s="105">
        <f t="shared" si="9"/>
        <v>0</v>
      </c>
      <c r="R59" s="105">
        <f t="shared" si="10"/>
        <v>0</v>
      </c>
      <c r="S59" s="105">
        <f t="shared" ca="1" si="11"/>
        <v>0</v>
      </c>
      <c r="T59" s="105">
        <f t="shared" si="12"/>
        <v>0</v>
      </c>
      <c r="U59" s="105">
        <f t="shared" ca="1" si="13"/>
        <v>0</v>
      </c>
      <c r="V59" s="105">
        <f t="shared" ca="1" si="14"/>
        <v>0</v>
      </c>
      <c r="W59" s="106">
        <f t="shared" si="15"/>
        <v>0</v>
      </c>
    </row>
    <row r="60" spans="1:23" ht="50.1" customHeight="1">
      <c r="A60" s="119"/>
      <c r="B60" s="6"/>
      <c r="C60" s="117"/>
      <c r="D60" s="9"/>
      <c r="E60" s="8"/>
      <c r="F60" s="9"/>
      <c r="G60" s="7"/>
      <c r="H60" s="9"/>
      <c r="I60" s="8"/>
      <c r="J60" s="8"/>
      <c r="K60" s="2"/>
      <c r="L60" s="2"/>
      <c r="M60" s="2"/>
      <c r="N60" s="2"/>
      <c r="P60" s="105">
        <f t="shared" ca="1" si="8"/>
        <v>0</v>
      </c>
      <c r="Q60" s="105">
        <f t="shared" si="9"/>
        <v>0</v>
      </c>
      <c r="R60" s="105">
        <f t="shared" si="10"/>
        <v>0</v>
      </c>
      <c r="S60" s="105">
        <f t="shared" ca="1" si="11"/>
        <v>0</v>
      </c>
      <c r="T60" s="105">
        <f t="shared" si="12"/>
        <v>0</v>
      </c>
      <c r="U60" s="105">
        <f t="shared" ca="1" si="13"/>
        <v>0</v>
      </c>
      <c r="V60" s="105">
        <f t="shared" ca="1" si="14"/>
        <v>0</v>
      </c>
      <c r="W60" s="106">
        <f t="shared" si="15"/>
        <v>0</v>
      </c>
    </row>
    <row r="61" spans="1:23" ht="50.1" customHeight="1">
      <c r="A61" s="119"/>
      <c r="B61" s="6"/>
      <c r="C61" s="117"/>
      <c r="D61" s="9"/>
      <c r="E61" s="8"/>
      <c r="F61" s="9"/>
      <c r="G61" s="7"/>
      <c r="H61" s="9"/>
      <c r="I61" s="8"/>
      <c r="J61" s="8"/>
      <c r="K61" s="2"/>
      <c r="L61" s="2"/>
      <c r="M61" s="2"/>
      <c r="N61" s="2"/>
      <c r="P61" s="105">
        <f t="shared" ca="1" si="8"/>
        <v>0</v>
      </c>
      <c r="Q61" s="105">
        <f t="shared" si="9"/>
        <v>0</v>
      </c>
      <c r="R61" s="105">
        <f t="shared" si="10"/>
        <v>0</v>
      </c>
      <c r="S61" s="105">
        <f t="shared" ca="1" si="11"/>
        <v>0</v>
      </c>
      <c r="T61" s="105">
        <f t="shared" si="12"/>
        <v>0</v>
      </c>
      <c r="U61" s="105">
        <f t="shared" ca="1" si="13"/>
        <v>0</v>
      </c>
      <c r="V61" s="105">
        <f t="shared" ca="1" si="14"/>
        <v>0</v>
      </c>
      <c r="W61" s="106">
        <f t="shared" si="15"/>
        <v>0</v>
      </c>
    </row>
    <row r="62" spans="1:23" ht="39.75" customHeight="1">
      <c r="A62" s="119"/>
      <c r="B62" s="6"/>
      <c r="C62" s="117"/>
      <c r="D62" s="9"/>
      <c r="E62" s="8"/>
      <c r="F62" s="9"/>
      <c r="G62" s="7"/>
      <c r="H62" s="9"/>
      <c r="I62" s="8"/>
      <c r="J62" s="8"/>
      <c r="K62" s="2"/>
      <c r="L62" s="2"/>
      <c r="M62" s="2"/>
      <c r="N62" s="2"/>
      <c r="P62" s="105">
        <f t="shared" ca="1" si="8"/>
        <v>0</v>
      </c>
      <c r="Q62" s="105">
        <f t="shared" si="9"/>
        <v>0</v>
      </c>
      <c r="R62" s="105">
        <f t="shared" si="10"/>
        <v>0</v>
      </c>
      <c r="S62" s="105">
        <f t="shared" ca="1" si="11"/>
        <v>0</v>
      </c>
      <c r="T62" s="105">
        <f t="shared" si="12"/>
        <v>0</v>
      </c>
      <c r="U62" s="105">
        <f t="shared" ca="1" si="13"/>
        <v>0</v>
      </c>
      <c r="V62" s="105">
        <f t="shared" ca="1" si="14"/>
        <v>0</v>
      </c>
      <c r="W62" s="106">
        <f t="shared" si="15"/>
        <v>0</v>
      </c>
    </row>
    <row r="63" spans="1:23" ht="51.75" customHeight="1">
      <c r="A63" s="119"/>
      <c r="B63" s="6"/>
      <c r="C63" s="117"/>
      <c r="D63" s="9"/>
      <c r="E63" s="8"/>
      <c r="F63" s="9"/>
      <c r="G63" s="7"/>
      <c r="H63" s="9"/>
      <c r="I63" s="8"/>
      <c r="J63" s="8"/>
      <c r="K63" s="2"/>
      <c r="L63" s="2"/>
      <c r="M63" s="2"/>
      <c r="N63" s="2"/>
      <c r="P63" s="105">
        <f t="shared" ca="1" si="8"/>
        <v>0</v>
      </c>
      <c r="Q63" s="105">
        <f t="shared" si="9"/>
        <v>0</v>
      </c>
      <c r="R63" s="105">
        <f t="shared" si="10"/>
        <v>0</v>
      </c>
      <c r="S63" s="105">
        <f t="shared" ca="1" si="11"/>
        <v>0</v>
      </c>
      <c r="T63" s="105">
        <f t="shared" si="12"/>
        <v>0</v>
      </c>
      <c r="U63" s="105">
        <f t="shared" ca="1" si="13"/>
        <v>0</v>
      </c>
      <c r="V63" s="105">
        <f t="shared" ca="1" si="14"/>
        <v>0</v>
      </c>
      <c r="W63" s="106">
        <f t="shared" si="15"/>
        <v>0</v>
      </c>
    </row>
    <row r="64" spans="1:23" ht="54" customHeight="1">
      <c r="A64" s="119"/>
      <c r="B64" s="6"/>
      <c r="C64" s="117"/>
      <c r="D64" s="9"/>
      <c r="E64" s="8"/>
      <c r="F64" s="9"/>
      <c r="G64" s="7"/>
      <c r="H64" s="9"/>
      <c r="I64" s="8"/>
      <c r="J64" s="8"/>
      <c r="K64" s="2"/>
      <c r="L64" s="2"/>
      <c r="M64" s="2"/>
      <c r="N64" s="2"/>
      <c r="P64" s="105">
        <f t="shared" ca="1" si="8"/>
        <v>0</v>
      </c>
      <c r="Q64" s="105">
        <f t="shared" si="9"/>
        <v>0</v>
      </c>
      <c r="R64" s="105">
        <f t="shared" si="10"/>
        <v>0</v>
      </c>
      <c r="S64" s="105">
        <f t="shared" ca="1" si="11"/>
        <v>0</v>
      </c>
      <c r="T64" s="105">
        <f t="shared" si="12"/>
        <v>0</v>
      </c>
      <c r="U64" s="105">
        <f t="shared" ca="1" si="13"/>
        <v>0</v>
      </c>
      <c r="V64" s="105">
        <f t="shared" ca="1" si="14"/>
        <v>0</v>
      </c>
      <c r="W64" s="106">
        <f t="shared" si="15"/>
        <v>0</v>
      </c>
    </row>
    <row r="65" spans="1:23" ht="108" customHeight="1">
      <c r="A65" s="119"/>
      <c r="B65" s="6"/>
      <c r="C65" s="117"/>
      <c r="D65" s="9"/>
      <c r="E65" s="8"/>
      <c r="F65" s="9"/>
      <c r="G65" s="7"/>
      <c r="H65" s="9"/>
      <c r="I65" s="8"/>
      <c r="J65" s="8"/>
      <c r="K65" s="2"/>
      <c r="L65" s="2"/>
      <c r="M65" s="2"/>
      <c r="N65" s="2"/>
      <c r="P65" s="105">
        <f t="shared" ca="1" si="8"/>
        <v>0</v>
      </c>
      <c r="Q65" s="105">
        <f t="shared" si="9"/>
        <v>0</v>
      </c>
      <c r="R65" s="105">
        <f t="shared" si="10"/>
        <v>0</v>
      </c>
      <c r="S65" s="105">
        <f t="shared" ca="1" si="11"/>
        <v>0</v>
      </c>
      <c r="T65" s="105">
        <f t="shared" si="12"/>
        <v>0</v>
      </c>
      <c r="U65" s="105">
        <f t="shared" ca="1" si="13"/>
        <v>0</v>
      </c>
      <c r="V65" s="105">
        <f t="shared" ca="1" si="14"/>
        <v>0</v>
      </c>
      <c r="W65" s="106">
        <f t="shared" si="15"/>
        <v>0</v>
      </c>
    </row>
    <row r="66" spans="1:23" ht="87.75" customHeight="1">
      <c r="A66" s="119"/>
      <c r="B66" s="6"/>
      <c r="C66" s="117"/>
      <c r="D66" s="9"/>
      <c r="E66" s="8"/>
      <c r="F66" s="9"/>
      <c r="G66" s="7"/>
      <c r="H66" s="9"/>
      <c r="I66" s="8"/>
      <c r="J66" s="8"/>
      <c r="K66" s="2"/>
      <c r="L66" s="2"/>
      <c r="M66" s="2"/>
      <c r="N66" s="2"/>
      <c r="P66" s="105">
        <f t="shared" ca="1" si="8"/>
        <v>0</v>
      </c>
      <c r="Q66" s="105">
        <f t="shared" si="9"/>
        <v>0</v>
      </c>
      <c r="R66" s="105">
        <f t="shared" si="10"/>
        <v>0</v>
      </c>
      <c r="S66" s="105">
        <f t="shared" ca="1" si="11"/>
        <v>0</v>
      </c>
      <c r="T66" s="105">
        <f t="shared" si="12"/>
        <v>0</v>
      </c>
      <c r="U66" s="105">
        <f t="shared" ca="1" si="13"/>
        <v>0</v>
      </c>
      <c r="V66" s="105">
        <f t="shared" ca="1" si="14"/>
        <v>0</v>
      </c>
      <c r="W66" s="106">
        <f t="shared" si="15"/>
        <v>0</v>
      </c>
    </row>
    <row r="67" spans="1:23" ht="77.25" customHeight="1">
      <c r="A67" s="119"/>
      <c r="B67" s="6"/>
      <c r="C67" s="117"/>
      <c r="D67" s="9"/>
      <c r="E67" s="8"/>
      <c r="F67" s="9"/>
      <c r="G67" s="7"/>
      <c r="H67" s="9"/>
      <c r="I67" s="8"/>
      <c r="J67" s="8"/>
      <c r="K67" s="2"/>
      <c r="L67" s="2"/>
      <c r="M67" s="2"/>
      <c r="N67" s="2"/>
      <c r="P67" s="105">
        <f t="shared" ca="1" si="8"/>
        <v>0</v>
      </c>
      <c r="Q67" s="105">
        <f t="shared" si="9"/>
        <v>0</v>
      </c>
      <c r="R67" s="105">
        <f t="shared" si="10"/>
        <v>0</v>
      </c>
      <c r="S67" s="105">
        <f t="shared" ca="1" si="11"/>
        <v>0</v>
      </c>
      <c r="T67" s="105">
        <f t="shared" si="12"/>
        <v>0</v>
      </c>
      <c r="U67" s="105">
        <f t="shared" ca="1" si="13"/>
        <v>0</v>
      </c>
      <c r="V67" s="105">
        <f t="shared" ca="1" si="14"/>
        <v>0</v>
      </c>
      <c r="W67" s="106">
        <f t="shared" si="15"/>
        <v>0</v>
      </c>
    </row>
    <row r="68" spans="1:23" ht="114" customHeight="1">
      <c r="A68" s="119"/>
      <c r="B68" s="6"/>
      <c r="C68" s="117"/>
      <c r="D68" s="9"/>
      <c r="E68" s="8"/>
      <c r="F68" s="9"/>
      <c r="G68" s="7"/>
      <c r="H68" s="9"/>
      <c r="I68" s="8"/>
      <c r="J68" s="8"/>
      <c r="K68" s="2"/>
      <c r="L68" s="2"/>
      <c r="M68" s="2"/>
      <c r="N68" s="2"/>
      <c r="P68" s="105">
        <f t="shared" ca="1" si="8"/>
        <v>0</v>
      </c>
      <c r="Q68" s="105">
        <f t="shared" si="9"/>
        <v>0</v>
      </c>
      <c r="R68" s="105">
        <f t="shared" si="10"/>
        <v>0</v>
      </c>
      <c r="S68" s="105">
        <f t="shared" ca="1" si="11"/>
        <v>0</v>
      </c>
      <c r="T68" s="105">
        <f t="shared" si="12"/>
        <v>0</v>
      </c>
      <c r="U68" s="105">
        <f t="shared" ca="1" si="13"/>
        <v>0</v>
      </c>
      <c r="V68" s="105">
        <f t="shared" ca="1" si="14"/>
        <v>0</v>
      </c>
      <c r="W68" s="106">
        <f t="shared" si="15"/>
        <v>0</v>
      </c>
    </row>
    <row r="69" spans="1:23" ht="79.5" customHeight="1">
      <c r="A69" s="119"/>
      <c r="B69" s="6"/>
      <c r="C69" s="117"/>
      <c r="D69" s="9"/>
      <c r="E69" s="8"/>
      <c r="F69" s="9"/>
      <c r="G69" s="7"/>
      <c r="H69" s="9"/>
      <c r="I69" s="8"/>
      <c r="J69" s="8"/>
      <c r="K69" s="2"/>
      <c r="L69" s="2"/>
      <c r="M69" s="2"/>
      <c r="N69" s="2"/>
      <c r="P69" s="105">
        <f t="shared" ca="1" si="8"/>
        <v>0</v>
      </c>
      <c r="Q69" s="105">
        <f t="shared" si="9"/>
        <v>0</v>
      </c>
      <c r="R69" s="105">
        <f t="shared" si="10"/>
        <v>0</v>
      </c>
      <c r="S69" s="105">
        <f t="shared" ca="1" si="11"/>
        <v>0</v>
      </c>
      <c r="T69" s="105">
        <f t="shared" si="12"/>
        <v>0</v>
      </c>
      <c r="U69" s="105">
        <f t="shared" ca="1" si="13"/>
        <v>0</v>
      </c>
      <c r="V69" s="105">
        <f t="shared" ca="1" si="14"/>
        <v>0</v>
      </c>
      <c r="W69" s="106">
        <f t="shared" si="15"/>
        <v>0</v>
      </c>
    </row>
    <row r="70" spans="1:23" ht="50.1" customHeight="1">
      <c r="A70" s="119"/>
      <c r="B70" s="6"/>
      <c r="C70" s="117"/>
      <c r="D70" s="9"/>
      <c r="E70" s="8"/>
      <c r="F70" s="9"/>
      <c r="G70" s="7"/>
      <c r="H70" s="9"/>
      <c r="I70" s="8"/>
      <c r="J70" s="8"/>
      <c r="K70" s="2"/>
      <c r="L70" s="2"/>
      <c r="M70" s="2"/>
      <c r="N70" s="2"/>
      <c r="P70" s="105">
        <f t="shared" ca="1" si="8"/>
        <v>0</v>
      </c>
      <c r="Q70" s="105">
        <f t="shared" si="9"/>
        <v>0</v>
      </c>
      <c r="R70" s="105">
        <f t="shared" si="10"/>
        <v>0</v>
      </c>
      <c r="S70" s="105">
        <f t="shared" ca="1" si="11"/>
        <v>0</v>
      </c>
      <c r="T70" s="105">
        <f t="shared" si="12"/>
        <v>0</v>
      </c>
      <c r="U70" s="105">
        <f t="shared" ca="1" si="13"/>
        <v>0</v>
      </c>
      <c r="V70" s="105">
        <f t="shared" ca="1" si="14"/>
        <v>0</v>
      </c>
      <c r="W70" s="106">
        <f t="shared" si="15"/>
        <v>0</v>
      </c>
    </row>
    <row r="71" spans="1:23" ht="91.5" customHeight="1">
      <c r="A71" s="119"/>
      <c r="B71" s="6"/>
      <c r="C71" s="117"/>
      <c r="D71" s="9"/>
      <c r="E71" s="8"/>
      <c r="F71" s="9"/>
      <c r="G71" s="7"/>
      <c r="H71" s="9"/>
      <c r="I71" s="8"/>
      <c r="J71" s="8"/>
      <c r="K71" s="2"/>
      <c r="L71" s="2"/>
      <c r="M71" s="2"/>
      <c r="N71" s="2"/>
      <c r="P71" s="105">
        <f t="shared" ref="P71:P134" ca="1" si="16">IF(W71&gt;$B$8,0,(IF($K71=P$10,1,0)))</f>
        <v>0</v>
      </c>
      <c r="Q71" s="105">
        <f t="shared" si="9"/>
        <v>0</v>
      </c>
      <c r="R71" s="105">
        <f t="shared" ref="R71:R134" si="17">IF(K71=$P$10,1,0)</f>
        <v>0</v>
      </c>
      <c r="S71" s="105">
        <f t="shared" ref="S71:S134" ca="1" si="18">IF(AND(N71=$S$8,W71&lt;$B$8,K71=S$10),1,0)</f>
        <v>0</v>
      </c>
      <c r="T71" s="105">
        <f t="shared" ref="T71:T134" si="19">IF(AND(N71=$S$8,K71=T$10),1,0)</f>
        <v>0</v>
      </c>
      <c r="U71" s="105">
        <f t="shared" ref="U71:U134" ca="1" si="20">IF(AND(K71=$P$10,($B$8-E71)&gt;90,($B$8-E71)&lt;180),1,0)</f>
        <v>0</v>
      </c>
      <c r="V71" s="105">
        <f t="shared" ref="V71:V134" ca="1" si="21">IF(AND(K71=$P$10,($B$8-E71)&gt;180),1,0)</f>
        <v>0</v>
      </c>
      <c r="W71" s="106">
        <f t="shared" ref="W71:W134" si="22">MAX(J71,I71)</f>
        <v>0</v>
      </c>
    </row>
    <row r="72" spans="1:23" ht="50.1" customHeight="1">
      <c r="A72" s="119"/>
      <c r="B72" s="6"/>
      <c r="C72" s="117"/>
      <c r="D72" s="9"/>
      <c r="E72" s="8"/>
      <c r="F72" s="9"/>
      <c r="G72" s="7"/>
      <c r="H72" s="9"/>
      <c r="I72" s="8"/>
      <c r="J72" s="8"/>
      <c r="K72" s="2"/>
      <c r="L72" s="2"/>
      <c r="M72" s="2"/>
      <c r="N72" s="2"/>
      <c r="P72" s="105">
        <f t="shared" ca="1" si="16"/>
        <v>0</v>
      </c>
      <c r="Q72" s="105">
        <f t="shared" si="9"/>
        <v>0</v>
      </c>
      <c r="R72" s="105">
        <f t="shared" si="17"/>
        <v>0</v>
      </c>
      <c r="S72" s="105">
        <f t="shared" ca="1" si="18"/>
        <v>0</v>
      </c>
      <c r="T72" s="105">
        <f t="shared" si="19"/>
        <v>0</v>
      </c>
      <c r="U72" s="105">
        <f t="shared" ca="1" si="20"/>
        <v>0</v>
      </c>
      <c r="V72" s="105">
        <f t="shared" ca="1" si="21"/>
        <v>0</v>
      </c>
      <c r="W72" s="106">
        <f t="shared" si="22"/>
        <v>0</v>
      </c>
    </row>
    <row r="73" spans="1:23" ht="50.1" customHeight="1">
      <c r="A73" s="119"/>
      <c r="B73" s="6"/>
      <c r="C73" s="117"/>
      <c r="D73" s="9"/>
      <c r="E73" s="8"/>
      <c r="F73" s="9"/>
      <c r="G73" s="7"/>
      <c r="H73" s="9"/>
      <c r="I73" s="8"/>
      <c r="J73" s="8"/>
      <c r="K73" s="2"/>
      <c r="L73" s="2"/>
      <c r="M73" s="2"/>
      <c r="N73" s="2"/>
      <c r="P73" s="105">
        <f t="shared" ca="1" si="16"/>
        <v>0</v>
      </c>
      <c r="Q73" s="105">
        <f t="shared" si="9"/>
        <v>0</v>
      </c>
      <c r="R73" s="105">
        <f t="shared" si="17"/>
        <v>0</v>
      </c>
      <c r="S73" s="105">
        <f t="shared" ca="1" si="18"/>
        <v>0</v>
      </c>
      <c r="T73" s="105">
        <f t="shared" si="19"/>
        <v>0</v>
      </c>
      <c r="U73" s="105">
        <f t="shared" ca="1" si="20"/>
        <v>0</v>
      </c>
      <c r="V73" s="105">
        <f t="shared" ca="1" si="21"/>
        <v>0</v>
      </c>
      <c r="W73" s="106">
        <f t="shared" si="22"/>
        <v>0</v>
      </c>
    </row>
    <row r="74" spans="1:23" ht="50.1" customHeight="1">
      <c r="A74" s="119"/>
      <c r="B74" s="6"/>
      <c r="C74" s="117"/>
      <c r="D74" s="9"/>
      <c r="E74" s="8"/>
      <c r="F74" s="9"/>
      <c r="G74" s="7"/>
      <c r="H74" s="9"/>
      <c r="I74" s="8"/>
      <c r="J74" s="8"/>
      <c r="K74" s="2"/>
      <c r="L74" s="2"/>
      <c r="M74" s="2"/>
      <c r="N74" s="2"/>
      <c r="P74" s="105">
        <f t="shared" ca="1" si="16"/>
        <v>0</v>
      </c>
      <c r="Q74" s="105">
        <f t="shared" si="9"/>
        <v>0</v>
      </c>
      <c r="R74" s="105">
        <f t="shared" si="17"/>
        <v>0</v>
      </c>
      <c r="S74" s="105">
        <f t="shared" ca="1" si="18"/>
        <v>0</v>
      </c>
      <c r="T74" s="105">
        <f t="shared" si="19"/>
        <v>0</v>
      </c>
      <c r="U74" s="105">
        <f t="shared" ca="1" si="20"/>
        <v>0</v>
      </c>
      <c r="V74" s="105">
        <f t="shared" ca="1" si="21"/>
        <v>0</v>
      </c>
      <c r="W74" s="106">
        <f t="shared" si="22"/>
        <v>0</v>
      </c>
    </row>
    <row r="75" spans="1:23" ht="50.1" customHeight="1">
      <c r="A75" s="119"/>
      <c r="B75" s="6"/>
      <c r="C75" s="117"/>
      <c r="D75" s="9"/>
      <c r="E75" s="8"/>
      <c r="F75" s="9"/>
      <c r="G75" s="7"/>
      <c r="H75" s="9"/>
      <c r="I75" s="8"/>
      <c r="J75" s="8"/>
      <c r="K75" s="2"/>
      <c r="L75" s="2"/>
      <c r="M75" s="2"/>
      <c r="N75" s="2"/>
      <c r="P75" s="105">
        <f t="shared" ca="1" si="16"/>
        <v>0</v>
      </c>
      <c r="Q75" s="105">
        <f t="shared" si="9"/>
        <v>0</v>
      </c>
      <c r="R75" s="105">
        <f t="shared" si="17"/>
        <v>0</v>
      </c>
      <c r="S75" s="105">
        <f t="shared" ca="1" si="18"/>
        <v>0</v>
      </c>
      <c r="T75" s="105">
        <f t="shared" si="19"/>
        <v>0</v>
      </c>
      <c r="U75" s="105">
        <f t="shared" ca="1" si="20"/>
        <v>0</v>
      </c>
      <c r="V75" s="105">
        <f t="shared" ca="1" si="21"/>
        <v>0</v>
      </c>
      <c r="W75" s="106">
        <f t="shared" si="22"/>
        <v>0</v>
      </c>
    </row>
    <row r="76" spans="1:23" ht="50.1" customHeight="1">
      <c r="A76" s="119"/>
      <c r="B76" s="6"/>
      <c r="C76" s="117"/>
      <c r="D76" s="9"/>
      <c r="E76" s="8"/>
      <c r="F76" s="9"/>
      <c r="G76" s="7"/>
      <c r="H76" s="9"/>
      <c r="I76" s="8"/>
      <c r="J76" s="8"/>
      <c r="K76" s="2"/>
      <c r="L76" s="2"/>
      <c r="M76" s="2"/>
      <c r="N76" s="2"/>
      <c r="P76" s="105">
        <f t="shared" ca="1" si="16"/>
        <v>0</v>
      </c>
      <c r="Q76" s="105">
        <f t="shared" si="9"/>
        <v>0</v>
      </c>
      <c r="R76" s="105">
        <f t="shared" si="17"/>
        <v>0</v>
      </c>
      <c r="S76" s="105">
        <f t="shared" ca="1" si="18"/>
        <v>0</v>
      </c>
      <c r="T76" s="105">
        <f t="shared" si="19"/>
        <v>0</v>
      </c>
      <c r="U76" s="105">
        <f t="shared" ca="1" si="20"/>
        <v>0</v>
      </c>
      <c r="V76" s="105">
        <f t="shared" ca="1" si="21"/>
        <v>0</v>
      </c>
      <c r="W76" s="106">
        <f t="shared" si="22"/>
        <v>0</v>
      </c>
    </row>
    <row r="77" spans="1:23" ht="50.1" customHeight="1">
      <c r="A77" s="119"/>
      <c r="B77" s="6"/>
      <c r="C77" s="117"/>
      <c r="D77" s="9"/>
      <c r="E77" s="8"/>
      <c r="F77" s="9"/>
      <c r="G77" s="7"/>
      <c r="H77" s="9"/>
      <c r="I77" s="8"/>
      <c r="J77" s="8"/>
      <c r="K77" s="2"/>
      <c r="L77" s="2"/>
      <c r="M77" s="2"/>
      <c r="N77" s="2"/>
      <c r="P77" s="105">
        <f t="shared" ca="1" si="16"/>
        <v>0</v>
      </c>
      <c r="Q77" s="105">
        <f t="shared" si="9"/>
        <v>0</v>
      </c>
      <c r="R77" s="105">
        <f t="shared" si="17"/>
        <v>0</v>
      </c>
      <c r="S77" s="105">
        <f t="shared" ca="1" si="18"/>
        <v>0</v>
      </c>
      <c r="T77" s="105">
        <f t="shared" si="19"/>
        <v>0</v>
      </c>
      <c r="U77" s="105">
        <f t="shared" ca="1" si="20"/>
        <v>0</v>
      </c>
      <c r="V77" s="105">
        <f t="shared" ca="1" si="21"/>
        <v>0</v>
      </c>
      <c r="W77" s="106">
        <f t="shared" si="22"/>
        <v>0</v>
      </c>
    </row>
    <row r="78" spans="1:23" ht="50.1" customHeight="1">
      <c r="A78" s="119"/>
      <c r="B78" s="6"/>
      <c r="C78" s="117"/>
      <c r="D78" s="9"/>
      <c r="E78" s="8"/>
      <c r="F78" s="9"/>
      <c r="G78" s="7"/>
      <c r="H78" s="9"/>
      <c r="I78" s="8"/>
      <c r="J78" s="8"/>
      <c r="K78" s="2"/>
      <c r="L78" s="2"/>
      <c r="M78" s="2"/>
      <c r="N78" s="2"/>
      <c r="P78" s="105">
        <f t="shared" ca="1" si="16"/>
        <v>0</v>
      </c>
      <c r="Q78" s="105">
        <f t="shared" si="9"/>
        <v>0</v>
      </c>
      <c r="R78" s="105">
        <f t="shared" si="17"/>
        <v>0</v>
      </c>
      <c r="S78" s="105">
        <f t="shared" ca="1" si="18"/>
        <v>0</v>
      </c>
      <c r="T78" s="105">
        <f t="shared" si="19"/>
        <v>0</v>
      </c>
      <c r="U78" s="105">
        <f t="shared" ca="1" si="20"/>
        <v>0</v>
      </c>
      <c r="V78" s="105">
        <f t="shared" ca="1" si="21"/>
        <v>0</v>
      </c>
      <c r="W78" s="106">
        <f t="shared" si="22"/>
        <v>0</v>
      </c>
    </row>
    <row r="79" spans="1:23" ht="50.1" customHeight="1">
      <c r="A79" s="119"/>
      <c r="B79" s="9"/>
      <c r="C79" s="117"/>
      <c r="D79" s="117"/>
      <c r="E79" s="8"/>
      <c r="F79" s="9"/>
      <c r="G79" s="7"/>
      <c r="H79" s="9"/>
      <c r="I79" s="8"/>
      <c r="J79" s="8"/>
      <c r="K79" s="2"/>
      <c r="L79" s="2"/>
      <c r="M79" s="2"/>
      <c r="N79" s="2"/>
      <c r="P79" s="105">
        <f t="shared" ca="1" si="16"/>
        <v>0</v>
      </c>
      <c r="Q79" s="105">
        <f t="shared" si="9"/>
        <v>0</v>
      </c>
      <c r="R79" s="105">
        <f t="shared" si="17"/>
        <v>0</v>
      </c>
      <c r="S79" s="105">
        <f t="shared" ca="1" si="18"/>
        <v>0</v>
      </c>
      <c r="T79" s="105">
        <f t="shared" si="19"/>
        <v>0</v>
      </c>
      <c r="U79" s="105">
        <f t="shared" ca="1" si="20"/>
        <v>0</v>
      </c>
      <c r="V79" s="105">
        <f t="shared" ca="1" si="21"/>
        <v>0</v>
      </c>
      <c r="W79" s="106">
        <f t="shared" si="22"/>
        <v>0</v>
      </c>
    </row>
    <row r="80" spans="1:23" ht="50.1" customHeight="1">
      <c r="A80" s="119"/>
      <c r="B80" s="9"/>
      <c r="C80" s="117"/>
      <c r="D80" s="117"/>
      <c r="E80" s="8"/>
      <c r="F80" s="9"/>
      <c r="G80" s="7"/>
      <c r="H80" s="9"/>
      <c r="I80" s="8"/>
      <c r="J80" s="8"/>
      <c r="K80" s="2"/>
      <c r="L80" s="2"/>
      <c r="M80" s="2"/>
      <c r="N80" s="2"/>
      <c r="P80" s="105">
        <f t="shared" ca="1" si="16"/>
        <v>0</v>
      </c>
      <c r="Q80" s="105">
        <f t="shared" si="9"/>
        <v>0</v>
      </c>
      <c r="R80" s="105">
        <f t="shared" si="17"/>
        <v>0</v>
      </c>
      <c r="S80" s="105">
        <f t="shared" ca="1" si="18"/>
        <v>0</v>
      </c>
      <c r="T80" s="105">
        <f t="shared" si="19"/>
        <v>0</v>
      </c>
      <c r="U80" s="105">
        <f t="shared" ca="1" si="20"/>
        <v>0</v>
      </c>
      <c r="V80" s="105">
        <f t="shared" ca="1" si="21"/>
        <v>0</v>
      </c>
      <c r="W80" s="106">
        <f t="shared" si="22"/>
        <v>0</v>
      </c>
    </row>
    <row r="81" spans="1:23" ht="50.1" customHeight="1">
      <c r="A81" s="119"/>
      <c r="B81" s="9"/>
      <c r="C81" s="117"/>
      <c r="D81" s="117"/>
      <c r="E81" s="8"/>
      <c r="F81" s="9"/>
      <c r="G81" s="7"/>
      <c r="H81" s="9"/>
      <c r="I81" s="8"/>
      <c r="J81" s="8"/>
      <c r="K81" s="2"/>
      <c r="L81" s="2"/>
      <c r="M81" s="2"/>
      <c r="N81" s="2"/>
      <c r="P81" s="105">
        <f t="shared" ca="1" si="16"/>
        <v>0</v>
      </c>
      <c r="Q81" s="105">
        <f t="shared" si="9"/>
        <v>0</v>
      </c>
      <c r="R81" s="105">
        <f t="shared" si="17"/>
        <v>0</v>
      </c>
      <c r="S81" s="105">
        <f t="shared" ca="1" si="18"/>
        <v>0</v>
      </c>
      <c r="T81" s="105">
        <f t="shared" si="19"/>
        <v>0</v>
      </c>
      <c r="U81" s="105">
        <f t="shared" ca="1" si="20"/>
        <v>0</v>
      </c>
      <c r="V81" s="105">
        <f t="shared" ca="1" si="21"/>
        <v>0</v>
      </c>
      <c r="W81" s="106">
        <f t="shared" si="22"/>
        <v>0</v>
      </c>
    </row>
    <row r="82" spans="1:23" ht="50.1" customHeight="1">
      <c r="A82" s="119"/>
      <c r="B82" s="9"/>
      <c r="C82" s="117"/>
      <c r="D82" s="117"/>
      <c r="E82" s="8"/>
      <c r="F82" s="9"/>
      <c r="G82" s="7"/>
      <c r="H82" s="9"/>
      <c r="I82" s="8"/>
      <c r="J82" s="8"/>
      <c r="K82" s="2"/>
      <c r="L82" s="2"/>
      <c r="M82" s="2"/>
      <c r="N82" s="2"/>
      <c r="P82" s="105">
        <f t="shared" ca="1" si="16"/>
        <v>0</v>
      </c>
      <c r="Q82" s="105">
        <f t="shared" si="9"/>
        <v>0</v>
      </c>
      <c r="R82" s="105">
        <f t="shared" si="17"/>
        <v>0</v>
      </c>
      <c r="S82" s="105">
        <f t="shared" ca="1" si="18"/>
        <v>0</v>
      </c>
      <c r="T82" s="105">
        <f t="shared" si="19"/>
        <v>0</v>
      </c>
      <c r="U82" s="105">
        <f t="shared" ca="1" si="20"/>
        <v>0</v>
      </c>
      <c r="V82" s="105">
        <f t="shared" ca="1" si="21"/>
        <v>0</v>
      </c>
      <c r="W82" s="106">
        <f t="shared" si="22"/>
        <v>0</v>
      </c>
    </row>
    <row r="83" spans="1:23" ht="50.1" customHeight="1">
      <c r="A83" s="119"/>
      <c r="B83" s="9"/>
      <c r="C83" s="117"/>
      <c r="D83" s="117"/>
      <c r="E83" s="8"/>
      <c r="F83" s="9"/>
      <c r="G83" s="7"/>
      <c r="H83" s="9"/>
      <c r="I83" s="8"/>
      <c r="J83" s="8"/>
      <c r="K83" s="2"/>
      <c r="L83" s="2"/>
      <c r="M83" s="2"/>
      <c r="N83" s="2"/>
      <c r="P83" s="105">
        <f t="shared" ca="1" si="16"/>
        <v>0</v>
      </c>
      <c r="Q83" s="105">
        <f t="shared" si="9"/>
        <v>0</v>
      </c>
      <c r="R83" s="105">
        <f t="shared" si="17"/>
        <v>0</v>
      </c>
      <c r="S83" s="105">
        <f t="shared" ca="1" si="18"/>
        <v>0</v>
      </c>
      <c r="T83" s="105">
        <f t="shared" si="19"/>
        <v>0</v>
      </c>
      <c r="U83" s="105">
        <f t="shared" ca="1" si="20"/>
        <v>0</v>
      </c>
      <c r="V83" s="105">
        <f t="shared" ca="1" si="21"/>
        <v>0</v>
      </c>
      <c r="W83" s="106">
        <f t="shared" si="22"/>
        <v>0</v>
      </c>
    </row>
    <row r="84" spans="1:23" ht="50.1" customHeight="1">
      <c r="A84" s="119"/>
      <c r="B84" s="9"/>
      <c r="C84" s="117"/>
      <c r="D84" s="117"/>
      <c r="E84" s="8"/>
      <c r="F84" s="9"/>
      <c r="G84" s="7"/>
      <c r="H84" s="9"/>
      <c r="I84" s="8"/>
      <c r="J84" s="8"/>
      <c r="K84" s="2"/>
      <c r="L84" s="2"/>
      <c r="M84" s="2"/>
      <c r="N84" s="2"/>
      <c r="P84" s="105">
        <f t="shared" ca="1" si="16"/>
        <v>0</v>
      </c>
      <c r="Q84" s="105">
        <f t="shared" ref="Q84:Q147" si="23">IF($K84=Q$10,1,0)</f>
        <v>0</v>
      </c>
      <c r="R84" s="105">
        <f t="shared" si="17"/>
        <v>0</v>
      </c>
      <c r="S84" s="105">
        <f t="shared" ca="1" si="18"/>
        <v>0</v>
      </c>
      <c r="T84" s="105">
        <f t="shared" si="19"/>
        <v>0</v>
      </c>
      <c r="U84" s="105">
        <f t="shared" ca="1" si="20"/>
        <v>0</v>
      </c>
      <c r="V84" s="105">
        <f t="shared" ca="1" si="21"/>
        <v>0</v>
      </c>
      <c r="W84" s="106">
        <f t="shared" si="22"/>
        <v>0</v>
      </c>
    </row>
    <row r="85" spans="1:23" ht="50.1" customHeight="1">
      <c r="A85" s="119"/>
      <c r="B85" s="9"/>
      <c r="C85" s="117"/>
      <c r="D85" s="117"/>
      <c r="E85" s="8"/>
      <c r="F85" s="9"/>
      <c r="G85" s="7"/>
      <c r="H85" s="9"/>
      <c r="I85" s="8"/>
      <c r="J85" s="8"/>
      <c r="K85" s="2"/>
      <c r="L85" s="2"/>
      <c r="M85" s="2"/>
      <c r="N85" s="2"/>
      <c r="P85" s="105">
        <f t="shared" ca="1" si="16"/>
        <v>0</v>
      </c>
      <c r="Q85" s="105">
        <f t="shared" si="23"/>
        <v>0</v>
      </c>
      <c r="R85" s="105">
        <f t="shared" si="17"/>
        <v>0</v>
      </c>
      <c r="S85" s="105">
        <f t="shared" ca="1" si="18"/>
        <v>0</v>
      </c>
      <c r="T85" s="105">
        <f t="shared" si="19"/>
        <v>0</v>
      </c>
      <c r="U85" s="105">
        <f t="shared" ca="1" si="20"/>
        <v>0</v>
      </c>
      <c r="V85" s="105">
        <f t="shared" ca="1" si="21"/>
        <v>0</v>
      </c>
      <c r="W85" s="106">
        <f t="shared" si="22"/>
        <v>0</v>
      </c>
    </row>
    <row r="86" spans="1:23" ht="50.1" customHeight="1">
      <c r="A86" s="119"/>
      <c r="B86" s="79"/>
      <c r="C86" s="120"/>
      <c r="D86" s="112"/>
      <c r="E86" s="82"/>
      <c r="F86" s="112"/>
      <c r="G86" s="80"/>
      <c r="H86" s="83"/>
      <c r="I86" s="82"/>
      <c r="J86" s="82"/>
      <c r="K86" s="84"/>
      <c r="L86" s="84"/>
      <c r="M86" s="84"/>
      <c r="N86" s="84"/>
      <c r="P86" s="105">
        <f t="shared" ca="1" si="16"/>
        <v>0</v>
      </c>
      <c r="Q86" s="105">
        <f t="shared" si="23"/>
        <v>0</v>
      </c>
      <c r="R86" s="105">
        <f t="shared" si="17"/>
        <v>0</v>
      </c>
      <c r="S86" s="105">
        <f t="shared" ca="1" si="18"/>
        <v>0</v>
      </c>
      <c r="T86" s="105">
        <f t="shared" si="19"/>
        <v>0</v>
      </c>
      <c r="U86" s="105">
        <f t="shared" ca="1" si="20"/>
        <v>0</v>
      </c>
      <c r="V86" s="105">
        <f t="shared" ca="1" si="21"/>
        <v>0</v>
      </c>
      <c r="W86" s="106">
        <f t="shared" si="22"/>
        <v>0</v>
      </c>
    </row>
    <row r="87" spans="1:23" ht="50.1" customHeight="1">
      <c r="A87" s="119"/>
      <c r="B87" s="79"/>
      <c r="C87" s="120"/>
      <c r="D87" s="112"/>
      <c r="E87" s="82"/>
      <c r="F87" s="112"/>
      <c r="G87" s="80"/>
      <c r="H87" s="83"/>
      <c r="I87" s="82"/>
      <c r="J87" s="82"/>
      <c r="K87" s="84"/>
      <c r="L87" s="84"/>
      <c r="M87" s="84"/>
      <c r="N87" s="84"/>
      <c r="P87" s="105">
        <f t="shared" ca="1" si="16"/>
        <v>0</v>
      </c>
      <c r="Q87" s="105">
        <f t="shared" si="23"/>
        <v>0</v>
      </c>
      <c r="R87" s="105">
        <f t="shared" si="17"/>
        <v>0</v>
      </c>
      <c r="S87" s="105">
        <f t="shared" ca="1" si="18"/>
        <v>0</v>
      </c>
      <c r="T87" s="105">
        <f t="shared" si="19"/>
        <v>0</v>
      </c>
      <c r="U87" s="105">
        <f t="shared" ca="1" si="20"/>
        <v>0</v>
      </c>
      <c r="V87" s="105">
        <f t="shared" ca="1" si="21"/>
        <v>0</v>
      </c>
      <c r="W87" s="106">
        <f t="shared" si="22"/>
        <v>0</v>
      </c>
    </row>
    <row r="88" spans="1:23" ht="50.1" customHeight="1">
      <c r="A88" s="119"/>
      <c r="B88" s="79"/>
      <c r="C88" s="120"/>
      <c r="D88" s="112"/>
      <c r="E88" s="82"/>
      <c r="F88" s="112"/>
      <c r="G88" s="80"/>
      <c r="H88" s="83"/>
      <c r="I88" s="82"/>
      <c r="J88" s="82"/>
      <c r="K88" s="84"/>
      <c r="L88" s="84"/>
      <c r="M88" s="84"/>
      <c r="N88" s="84"/>
      <c r="P88" s="105">
        <f t="shared" ca="1" si="16"/>
        <v>0</v>
      </c>
      <c r="Q88" s="105">
        <f t="shared" si="23"/>
        <v>0</v>
      </c>
      <c r="R88" s="105">
        <f t="shared" si="17"/>
        <v>0</v>
      </c>
      <c r="S88" s="105">
        <f t="shared" ca="1" si="18"/>
        <v>0</v>
      </c>
      <c r="T88" s="105">
        <f t="shared" si="19"/>
        <v>0</v>
      </c>
      <c r="U88" s="105">
        <f t="shared" ca="1" si="20"/>
        <v>0</v>
      </c>
      <c r="V88" s="105">
        <f t="shared" ca="1" si="21"/>
        <v>0</v>
      </c>
      <c r="W88" s="106">
        <f t="shared" si="22"/>
        <v>0</v>
      </c>
    </row>
    <row r="89" spans="1:23" ht="50.1" customHeight="1">
      <c r="A89" s="119"/>
      <c r="B89" s="79"/>
      <c r="C89" s="120"/>
      <c r="D89" s="112"/>
      <c r="E89" s="82"/>
      <c r="F89" s="112"/>
      <c r="G89" s="80"/>
      <c r="H89" s="83"/>
      <c r="I89" s="82"/>
      <c r="J89" s="82"/>
      <c r="K89" s="84"/>
      <c r="L89" s="84"/>
      <c r="M89" s="84"/>
      <c r="N89" s="84"/>
      <c r="P89" s="105">
        <f t="shared" ca="1" si="16"/>
        <v>0</v>
      </c>
      <c r="Q89" s="105">
        <f t="shared" si="23"/>
        <v>0</v>
      </c>
      <c r="R89" s="105">
        <f t="shared" si="17"/>
        <v>0</v>
      </c>
      <c r="S89" s="105">
        <f t="shared" ca="1" si="18"/>
        <v>0</v>
      </c>
      <c r="T89" s="105">
        <f t="shared" si="19"/>
        <v>0</v>
      </c>
      <c r="U89" s="105">
        <f t="shared" ca="1" si="20"/>
        <v>0</v>
      </c>
      <c r="V89" s="105">
        <f t="shared" ca="1" si="21"/>
        <v>0</v>
      </c>
      <c r="W89" s="106">
        <f t="shared" si="22"/>
        <v>0</v>
      </c>
    </row>
    <row r="90" spans="1:23" ht="36.75" customHeight="1">
      <c r="A90" s="119"/>
      <c r="B90" s="79"/>
      <c r="C90" s="120"/>
      <c r="D90" s="124"/>
      <c r="E90" s="79"/>
      <c r="F90" s="112"/>
      <c r="G90" s="80"/>
      <c r="H90" s="83"/>
      <c r="I90" s="82"/>
      <c r="J90" s="80"/>
      <c r="K90" s="84"/>
      <c r="L90" s="82"/>
      <c r="M90" s="82"/>
      <c r="N90" s="84"/>
      <c r="P90" s="105">
        <f t="shared" ca="1" si="16"/>
        <v>0</v>
      </c>
      <c r="Q90" s="105">
        <f t="shared" si="23"/>
        <v>0</v>
      </c>
      <c r="R90" s="105">
        <f t="shared" si="17"/>
        <v>0</v>
      </c>
      <c r="S90" s="105">
        <f t="shared" ca="1" si="18"/>
        <v>0</v>
      </c>
      <c r="T90" s="105">
        <f t="shared" si="19"/>
        <v>0</v>
      </c>
      <c r="U90" s="105">
        <f t="shared" ca="1" si="20"/>
        <v>0</v>
      </c>
      <c r="V90" s="105">
        <f t="shared" ca="1" si="21"/>
        <v>0</v>
      </c>
      <c r="W90" s="106">
        <f t="shared" si="22"/>
        <v>0</v>
      </c>
    </row>
    <row r="91" spans="1:23" ht="42" customHeight="1">
      <c r="A91" s="119"/>
      <c r="B91" s="79"/>
      <c r="C91" s="120"/>
      <c r="D91" s="112"/>
      <c r="E91" s="82"/>
      <c r="F91" s="112"/>
      <c r="G91" s="80"/>
      <c r="H91" s="83"/>
      <c r="I91" s="82"/>
      <c r="J91" s="82"/>
      <c r="K91" s="84"/>
      <c r="L91" s="84"/>
      <c r="M91" s="84"/>
      <c r="N91" s="84"/>
      <c r="P91" s="105">
        <f t="shared" ca="1" si="16"/>
        <v>0</v>
      </c>
      <c r="Q91" s="105">
        <f t="shared" si="23"/>
        <v>0</v>
      </c>
      <c r="R91" s="105">
        <f t="shared" si="17"/>
        <v>0</v>
      </c>
      <c r="S91" s="105">
        <f t="shared" ca="1" si="18"/>
        <v>0</v>
      </c>
      <c r="T91" s="105">
        <f t="shared" si="19"/>
        <v>0</v>
      </c>
      <c r="U91" s="105">
        <f t="shared" ca="1" si="20"/>
        <v>0</v>
      </c>
      <c r="V91" s="105">
        <f t="shared" ca="1" si="21"/>
        <v>0</v>
      </c>
      <c r="W91" s="106">
        <f t="shared" si="22"/>
        <v>0</v>
      </c>
    </row>
    <row r="92" spans="1:23" ht="37.5" customHeight="1">
      <c r="A92" s="119"/>
      <c r="B92" s="79"/>
      <c r="C92" s="120"/>
      <c r="D92" s="112"/>
      <c r="E92" s="82"/>
      <c r="F92" s="112"/>
      <c r="G92" s="80"/>
      <c r="H92" s="83"/>
      <c r="I92" s="82"/>
      <c r="J92" s="82"/>
      <c r="K92" s="84"/>
      <c r="L92" s="84"/>
      <c r="M92" s="84"/>
      <c r="N92" s="84"/>
      <c r="P92" s="105">
        <f t="shared" ca="1" si="16"/>
        <v>0</v>
      </c>
      <c r="Q92" s="105">
        <f t="shared" si="23"/>
        <v>0</v>
      </c>
      <c r="R92" s="105">
        <f t="shared" si="17"/>
        <v>0</v>
      </c>
      <c r="S92" s="105">
        <f t="shared" ca="1" si="18"/>
        <v>0</v>
      </c>
      <c r="T92" s="105">
        <f t="shared" si="19"/>
        <v>0</v>
      </c>
      <c r="U92" s="105">
        <f t="shared" ca="1" si="20"/>
        <v>0</v>
      </c>
      <c r="V92" s="105">
        <f t="shared" ca="1" si="21"/>
        <v>0</v>
      </c>
      <c r="W92" s="106">
        <f t="shared" si="22"/>
        <v>0</v>
      </c>
    </row>
    <row r="93" spans="1:23" ht="43.5" customHeight="1">
      <c r="A93" s="119"/>
      <c r="B93" s="79"/>
      <c r="C93" s="120"/>
      <c r="D93" s="112"/>
      <c r="E93" s="82"/>
      <c r="F93" s="112"/>
      <c r="G93" s="80"/>
      <c r="H93" s="83"/>
      <c r="I93" s="82"/>
      <c r="J93" s="82"/>
      <c r="K93" s="84"/>
      <c r="L93" s="84"/>
      <c r="M93" s="84"/>
      <c r="N93" s="84"/>
      <c r="P93" s="105">
        <f t="shared" ca="1" si="16"/>
        <v>0</v>
      </c>
      <c r="Q93" s="105">
        <f t="shared" si="23"/>
        <v>0</v>
      </c>
      <c r="R93" s="105">
        <f t="shared" si="17"/>
        <v>0</v>
      </c>
      <c r="S93" s="105">
        <f t="shared" ca="1" si="18"/>
        <v>0</v>
      </c>
      <c r="T93" s="105">
        <f t="shared" si="19"/>
        <v>0</v>
      </c>
      <c r="U93" s="105">
        <f t="shared" ca="1" si="20"/>
        <v>0</v>
      </c>
      <c r="V93" s="105">
        <f t="shared" ca="1" si="21"/>
        <v>0</v>
      </c>
      <c r="W93" s="106">
        <f t="shared" si="22"/>
        <v>0</v>
      </c>
    </row>
    <row r="94" spans="1:23" ht="42.75" customHeight="1">
      <c r="A94" s="119"/>
      <c r="B94" s="79"/>
      <c r="C94" s="120"/>
      <c r="D94" s="112"/>
      <c r="E94" s="82"/>
      <c r="F94" s="112"/>
      <c r="G94" s="80"/>
      <c r="H94" s="83"/>
      <c r="I94" s="82"/>
      <c r="J94" s="82"/>
      <c r="K94" s="84"/>
      <c r="L94" s="84"/>
      <c r="M94" s="84"/>
      <c r="N94" s="84"/>
      <c r="P94" s="105">
        <f t="shared" ca="1" si="16"/>
        <v>0</v>
      </c>
      <c r="Q94" s="105">
        <f t="shared" si="23"/>
        <v>0</v>
      </c>
      <c r="R94" s="105">
        <f t="shared" si="17"/>
        <v>0</v>
      </c>
      <c r="S94" s="105">
        <f t="shared" ca="1" si="18"/>
        <v>0</v>
      </c>
      <c r="T94" s="105">
        <f t="shared" si="19"/>
        <v>0</v>
      </c>
      <c r="U94" s="105">
        <f t="shared" ca="1" si="20"/>
        <v>0</v>
      </c>
      <c r="V94" s="105">
        <f t="shared" ca="1" si="21"/>
        <v>0</v>
      </c>
      <c r="W94" s="106">
        <f t="shared" si="22"/>
        <v>0</v>
      </c>
    </row>
    <row r="95" spans="1:23" ht="14.25">
      <c r="A95" s="119"/>
      <c r="B95" s="79"/>
      <c r="C95" s="120"/>
      <c r="D95" s="112"/>
      <c r="E95" s="82"/>
      <c r="F95" s="112"/>
      <c r="G95" s="80"/>
      <c r="H95" s="83"/>
      <c r="I95" s="82"/>
      <c r="J95" s="82"/>
      <c r="K95" s="84"/>
      <c r="L95" s="84"/>
      <c r="M95" s="84"/>
      <c r="N95" s="84"/>
      <c r="P95" s="105">
        <f t="shared" ca="1" si="16"/>
        <v>0</v>
      </c>
      <c r="Q95" s="105">
        <f t="shared" si="23"/>
        <v>0</v>
      </c>
      <c r="R95" s="105">
        <f t="shared" si="17"/>
        <v>0</v>
      </c>
      <c r="S95" s="105">
        <f t="shared" ca="1" si="18"/>
        <v>0</v>
      </c>
      <c r="T95" s="105">
        <f t="shared" si="19"/>
        <v>0</v>
      </c>
      <c r="U95" s="105">
        <f t="shared" ca="1" si="20"/>
        <v>0</v>
      </c>
      <c r="V95" s="105">
        <f t="shared" ca="1" si="21"/>
        <v>0</v>
      </c>
      <c r="W95" s="106">
        <f t="shared" si="22"/>
        <v>0</v>
      </c>
    </row>
    <row r="96" spans="1:23" ht="14.25">
      <c r="A96" s="119"/>
      <c r="B96" s="79"/>
      <c r="C96" s="120"/>
      <c r="D96" s="112"/>
      <c r="E96" s="82"/>
      <c r="F96" s="112"/>
      <c r="G96" s="80"/>
      <c r="H96" s="83"/>
      <c r="I96" s="82"/>
      <c r="J96" s="82"/>
      <c r="K96" s="84"/>
      <c r="L96" s="84"/>
      <c r="M96" s="84"/>
      <c r="N96" s="84"/>
      <c r="P96" s="105">
        <f t="shared" ca="1" si="16"/>
        <v>0</v>
      </c>
      <c r="Q96" s="105">
        <f t="shared" si="23"/>
        <v>0</v>
      </c>
      <c r="R96" s="105">
        <f t="shared" si="17"/>
        <v>0</v>
      </c>
      <c r="S96" s="105">
        <f t="shared" ca="1" si="18"/>
        <v>0</v>
      </c>
      <c r="T96" s="105">
        <f t="shared" si="19"/>
        <v>0</v>
      </c>
      <c r="U96" s="105">
        <f t="shared" ca="1" si="20"/>
        <v>0</v>
      </c>
      <c r="V96" s="105">
        <f t="shared" ca="1" si="21"/>
        <v>0</v>
      </c>
      <c r="W96" s="106">
        <f t="shared" si="22"/>
        <v>0</v>
      </c>
    </row>
    <row r="97" spans="1:23" ht="14.25">
      <c r="A97" s="119"/>
      <c r="B97" s="79"/>
      <c r="C97" s="120"/>
      <c r="D97" s="112"/>
      <c r="E97" s="82"/>
      <c r="F97" s="112"/>
      <c r="G97" s="80"/>
      <c r="H97" s="83"/>
      <c r="I97" s="82"/>
      <c r="J97" s="82"/>
      <c r="K97" s="84"/>
      <c r="L97" s="84"/>
      <c r="M97" s="84"/>
      <c r="N97" s="84"/>
      <c r="P97" s="105">
        <f t="shared" ca="1" si="16"/>
        <v>0</v>
      </c>
      <c r="Q97" s="105">
        <f t="shared" si="23"/>
        <v>0</v>
      </c>
      <c r="R97" s="105">
        <f t="shared" si="17"/>
        <v>0</v>
      </c>
      <c r="S97" s="105">
        <f t="shared" ca="1" si="18"/>
        <v>0</v>
      </c>
      <c r="T97" s="105">
        <f t="shared" si="19"/>
        <v>0</v>
      </c>
      <c r="U97" s="105">
        <f t="shared" ca="1" si="20"/>
        <v>0</v>
      </c>
      <c r="V97" s="105">
        <f t="shared" ca="1" si="21"/>
        <v>0</v>
      </c>
      <c r="W97" s="106">
        <f t="shared" si="22"/>
        <v>0</v>
      </c>
    </row>
    <row r="98" spans="1:23" ht="48" customHeight="1">
      <c r="A98" s="119"/>
      <c r="B98" s="79"/>
      <c r="C98" s="120"/>
      <c r="D98" s="112"/>
      <c r="E98" s="82"/>
      <c r="F98" s="112"/>
      <c r="G98" s="80"/>
      <c r="H98" s="83"/>
      <c r="I98" s="82"/>
      <c r="J98" s="82"/>
      <c r="K98" s="84"/>
      <c r="L98" s="84"/>
      <c r="M98" s="84"/>
      <c r="N98" s="84"/>
      <c r="P98" s="105">
        <f t="shared" ca="1" si="16"/>
        <v>0</v>
      </c>
      <c r="Q98" s="105">
        <f t="shared" si="23"/>
        <v>0</v>
      </c>
      <c r="R98" s="105">
        <f t="shared" si="17"/>
        <v>0</v>
      </c>
      <c r="S98" s="105">
        <f t="shared" ca="1" si="18"/>
        <v>0</v>
      </c>
      <c r="T98" s="105">
        <f t="shared" si="19"/>
        <v>0</v>
      </c>
      <c r="U98" s="105">
        <f t="shared" ca="1" si="20"/>
        <v>0</v>
      </c>
      <c r="V98" s="105">
        <f t="shared" ca="1" si="21"/>
        <v>0</v>
      </c>
      <c r="W98" s="106">
        <f t="shared" si="22"/>
        <v>0</v>
      </c>
    </row>
    <row r="99" spans="1:23" ht="53.25" customHeight="1">
      <c r="A99" s="119"/>
      <c r="B99" s="79"/>
      <c r="C99" s="120"/>
      <c r="D99" s="112"/>
      <c r="E99" s="82"/>
      <c r="F99" s="112"/>
      <c r="G99" s="80"/>
      <c r="H99" s="83"/>
      <c r="I99" s="82"/>
      <c r="J99" s="82"/>
      <c r="K99" s="84"/>
      <c r="L99" s="84"/>
      <c r="M99" s="84"/>
      <c r="N99" s="84"/>
      <c r="P99" s="105">
        <f t="shared" ca="1" si="16"/>
        <v>0</v>
      </c>
      <c r="Q99" s="105">
        <f t="shared" si="23"/>
        <v>0</v>
      </c>
      <c r="R99" s="105">
        <f t="shared" si="17"/>
        <v>0</v>
      </c>
      <c r="S99" s="105">
        <f t="shared" ca="1" si="18"/>
        <v>0</v>
      </c>
      <c r="T99" s="105">
        <f t="shared" si="19"/>
        <v>0</v>
      </c>
      <c r="U99" s="105">
        <f t="shared" ca="1" si="20"/>
        <v>0</v>
      </c>
      <c r="V99" s="105">
        <f t="shared" ca="1" si="21"/>
        <v>0</v>
      </c>
      <c r="W99" s="106">
        <f t="shared" si="22"/>
        <v>0</v>
      </c>
    </row>
    <row r="100" spans="1:23" ht="14.25">
      <c r="A100" s="119"/>
      <c r="B100" s="79"/>
      <c r="C100" s="120"/>
      <c r="D100" s="112"/>
      <c r="E100" s="82"/>
      <c r="F100" s="112"/>
      <c r="G100" s="80"/>
      <c r="H100" s="83"/>
      <c r="I100" s="82"/>
      <c r="J100" s="82"/>
      <c r="K100" s="84"/>
      <c r="L100" s="84"/>
      <c r="M100" s="84"/>
      <c r="N100" s="84"/>
      <c r="P100" s="105">
        <f t="shared" ca="1" si="16"/>
        <v>0</v>
      </c>
      <c r="Q100" s="105">
        <f t="shared" si="23"/>
        <v>0</v>
      </c>
      <c r="R100" s="105">
        <f t="shared" si="17"/>
        <v>0</v>
      </c>
      <c r="S100" s="105">
        <f t="shared" ca="1" si="18"/>
        <v>0</v>
      </c>
      <c r="T100" s="105">
        <f t="shared" si="19"/>
        <v>0</v>
      </c>
      <c r="U100" s="105">
        <f t="shared" ca="1" si="20"/>
        <v>0</v>
      </c>
      <c r="V100" s="105">
        <f t="shared" ca="1" si="21"/>
        <v>0</v>
      </c>
      <c r="W100" s="106">
        <f t="shared" si="22"/>
        <v>0</v>
      </c>
    </row>
    <row r="101" spans="1:23" ht="40.5" customHeight="1">
      <c r="A101" s="119"/>
      <c r="B101" s="79"/>
      <c r="C101" s="120"/>
      <c r="D101" s="112"/>
      <c r="E101" s="82"/>
      <c r="F101" s="112"/>
      <c r="G101" s="80"/>
      <c r="H101" s="83"/>
      <c r="I101" s="82"/>
      <c r="J101" s="82"/>
      <c r="K101" s="84"/>
      <c r="L101" s="84"/>
      <c r="M101" s="84"/>
      <c r="N101" s="84"/>
      <c r="P101" s="105">
        <f t="shared" ca="1" si="16"/>
        <v>0</v>
      </c>
      <c r="Q101" s="105">
        <f t="shared" si="23"/>
        <v>0</v>
      </c>
      <c r="R101" s="105">
        <f t="shared" si="17"/>
        <v>0</v>
      </c>
      <c r="S101" s="105">
        <f t="shared" ca="1" si="18"/>
        <v>0</v>
      </c>
      <c r="T101" s="105">
        <f t="shared" si="19"/>
        <v>0</v>
      </c>
      <c r="U101" s="105">
        <f t="shared" ca="1" si="20"/>
        <v>0</v>
      </c>
      <c r="V101" s="105">
        <f t="shared" ca="1" si="21"/>
        <v>0</v>
      </c>
      <c r="W101" s="106">
        <f t="shared" si="22"/>
        <v>0</v>
      </c>
    </row>
    <row r="102" spans="1:23" ht="34.5" customHeight="1">
      <c r="A102" s="119"/>
      <c r="B102" s="79"/>
      <c r="C102" s="120"/>
      <c r="D102" s="112"/>
      <c r="E102" s="82"/>
      <c r="F102" s="112"/>
      <c r="G102" s="80"/>
      <c r="H102" s="83"/>
      <c r="I102" s="82"/>
      <c r="J102" s="82"/>
      <c r="K102" s="84"/>
      <c r="L102" s="84"/>
      <c r="M102" s="84"/>
      <c r="N102" s="84"/>
      <c r="P102" s="105">
        <f t="shared" ca="1" si="16"/>
        <v>0</v>
      </c>
      <c r="Q102" s="105">
        <f t="shared" si="23"/>
        <v>0</v>
      </c>
      <c r="R102" s="105">
        <f t="shared" si="17"/>
        <v>0</v>
      </c>
      <c r="S102" s="105">
        <f t="shared" ca="1" si="18"/>
        <v>0</v>
      </c>
      <c r="T102" s="105">
        <f t="shared" si="19"/>
        <v>0</v>
      </c>
      <c r="U102" s="105">
        <f t="shared" ca="1" si="20"/>
        <v>0</v>
      </c>
      <c r="V102" s="105">
        <f t="shared" ca="1" si="21"/>
        <v>0</v>
      </c>
      <c r="W102" s="106">
        <f t="shared" si="22"/>
        <v>0</v>
      </c>
    </row>
    <row r="103" spans="1:23" ht="14.25">
      <c r="A103" s="119"/>
      <c r="B103" s="79"/>
      <c r="C103" s="120"/>
      <c r="D103" s="112"/>
      <c r="E103" s="82"/>
      <c r="F103" s="112"/>
      <c r="G103" s="80"/>
      <c r="H103" s="83"/>
      <c r="I103" s="82"/>
      <c r="J103" s="82"/>
      <c r="K103" s="84"/>
      <c r="L103" s="84"/>
      <c r="M103" s="84"/>
      <c r="N103" s="84"/>
      <c r="P103" s="105">
        <f t="shared" ca="1" si="16"/>
        <v>0</v>
      </c>
      <c r="Q103" s="105">
        <f t="shared" si="23"/>
        <v>0</v>
      </c>
      <c r="R103" s="105">
        <f t="shared" si="17"/>
        <v>0</v>
      </c>
      <c r="S103" s="105">
        <f t="shared" ca="1" si="18"/>
        <v>0</v>
      </c>
      <c r="T103" s="105">
        <f t="shared" si="19"/>
        <v>0</v>
      </c>
      <c r="U103" s="105">
        <f t="shared" ca="1" si="20"/>
        <v>0</v>
      </c>
      <c r="V103" s="105">
        <f t="shared" ca="1" si="21"/>
        <v>0</v>
      </c>
      <c r="W103" s="106">
        <f t="shared" si="22"/>
        <v>0</v>
      </c>
    </row>
    <row r="104" spans="1:23" ht="14.25">
      <c r="A104" s="119"/>
      <c r="B104" s="79"/>
      <c r="C104" s="120"/>
      <c r="D104" s="112"/>
      <c r="E104" s="82"/>
      <c r="F104" s="112"/>
      <c r="G104" s="80"/>
      <c r="H104" s="83"/>
      <c r="I104" s="82"/>
      <c r="J104" s="82"/>
      <c r="K104" s="84"/>
      <c r="L104" s="84"/>
      <c r="M104" s="84"/>
      <c r="N104" s="84"/>
      <c r="P104" s="105">
        <f t="shared" ca="1" si="16"/>
        <v>0</v>
      </c>
      <c r="Q104" s="105">
        <f t="shared" si="23"/>
        <v>0</v>
      </c>
      <c r="R104" s="105">
        <f t="shared" si="17"/>
        <v>0</v>
      </c>
      <c r="S104" s="105">
        <f t="shared" ca="1" si="18"/>
        <v>0</v>
      </c>
      <c r="T104" s="105">
        <f t="shared" si="19"/>
        <v>0</v>
      </c>
      <c r="U104" s="105">
        <f t="shared" ca="1" si="20"/>
        <v>0</v>
      </c>
      <c r="V104" s="105">
        <f t="shared" ca="1" si="21"/>
        <v>0</v>
      </c>
      <c r="W104" s="106">
        <f t="shared" si="22"/>
        <v>0</v>
      </c>
    </row>
    <row r="105" spans="1:23" ht="39" customHeight="1">
      <c r="A105" s="119"/>
      <c r="B105" s="79"/>
      <c r="C105" s="120"/>
      <c r="D105" s="112"/>
      <c r="E105" s="82"/>
      <c r="F105" s="112"/>
      <c r="G105" s="80"/>
      <c r="H105" s="83"/>
      <c r="I105" s="82"/>
      <c r="J105" s="82"/>
      <c r="K105" s="84"/>
      <c r="L105" s="84"/>
      <c r="M105" s="84"/>
      <c r="N105" s="84"/>
      <c r="P105" s="105">
        <f t="shared" ca="1" si="16"/>
        <v>0</v>
      </c>
      <c r="Q105" s="105">
        <f t="shared" si="23"/>
        <v>0</v>
      </c>
      <c r="R105" s="105">
        <f t="shared" si="17"/>
        <v>0</v>
      </c>
      <c r="S105" s="105">
        <f t="shared" ca="1" si="18"/>
        <v>0</v>
      </c>
      <c r="T105" s="105">
        <f t="shared" si="19"/>
        <v>0</v>
      </c>
      <c r="U105" s="105">
        <f t="shared" ca="1" si="20"/>
        <v>0</v>
      </c>
      <c r="V105" s="105">
        <f t="shared" ca="1" si="21"/>
        <v>0</v>
      </c>
      <c r="W105" s="106">
        <f t="shared" si="22"/>
        <v>0</v>
      </c>
    </row>
    <row r="106" spans="1:23" ht="14.25">
      <c r="A106" s="119"/>
      <c r="B106" s="79"/>
      <c r="C106" s="120"/>
      <c r="D106" s="112"/>
      <c r="E106" s="82"/>
      <c r="F106" s="112"/>
      <c r="G106" s="80"/>
      <c r="H106" s="83"/>
      <c r="I106" s="82"/>
      <c r="J106" s="82"/>
      <c r="K106" s="84"/>
      <c r="L106" s="84"/>
      <c r="M106" s="84"/>
      <c r="N106" s="84"/>
      <c r="P106" s="105">
        <f t="shared" ca="1" si="16"/>
        <v>0</v>
      </c>
      <c r="Q106" s="105">
        <f t="shared" si="23"/>
        <v>0</v>
      </c>
      <c r="R106" s="105">
        <f t="shared" si="17"/>
        <v>0</v>
      </c>
      <c r="S106" s="105">
        <f t="shared" ca="1" si="18"/>
        <v>0</v>
      </c>
      <c r="T106" s="105">
        <f t="shared" si="19"/>
        <v>0</v>
      </c>
      <c r="U106" s="105">
        <f t="shared" ca="1" si="20"/>
        <v>0</v>
      </c>
      <c r="V106" s="105">
        <f t="shared" ca="1" si="21"/>
        <v>0</v>
      </c>
      <c r="W106" s="106">
        <f t="shared" si="22"/>
        <v>0</v>
      </c>
    </row>
    <row r="107" spans="1:23" ht="45.75" customHeight="1">
      <c r="A107" s="119"/>
      <c r="B107" s="79"/>
      <c r="C107" s="120"/>
      <c r="D107" s="112"/>
      <c r="E107" s="82"/>
      <c r="F107" s="112"/>
      <c r="G107" s="80"/>
      <c r="H107" s="83"/>
      <c r="I107" s="82"/>
      <c r="J107" s="82"/>
      <c r="K107" s="84"/>
      <c r="L107" s="84"/>
      <c r="M107" s="84"/>
      <c r="N107" s="84"/>
      <c r="P107" s="105">
        <f t="shared" ca="1" si="16"/>
        <v>0</v>
      </c>
      <c r="Q107" s="105">
        <f t="shared" si="23"/>
        <v>0</v>
      </c>
      <c r="R107" s="105">
        <f t="shared" si="17"/>
        <v>0</v>
      </c>
      <c r="S107" s="105">
        <f t="shared" ca="1" si="18"/>
        <v>0</v>
      </c>
      <c r="T107" s="105">
        <f t="shared" si="19"/>
        <v>0</v>
      </c>
      <c r="U107" s="105">
        <f t="shared" ca="1" si="20"/>
        <v>0</v>
      </c>
      <c r="V107" s="105">
        <f t="shared" ca="1" si="21"/>
        <v>0</v>
      </c>
      <c r="W107" s="106">
        <f t="shared" si="22"/>
        <v>0</v>
      </c>
    </row>
    <row r="108" spans="1:23" ht="42" customHeight="1">
      <c r="A108" s="119"/>
      <c r="B108" s="79"/>
      <c r="C108" s="120"/>
      <c r="D108" s="112"/>
      <c r="E108" s="82"/>
      <c r="F108" s="112"/>
      <c r="G108" s="80"/>
      <c r="H108" s="83"/>
      <c r="I108" s="82"/>
      <c r="J108" s="82"/>
      <c r="K108" s="84"/>
      <c r="L108" s="84"/>
      <c r="M108" s="84"/>
      <c r="N108" s="84"/>
      <c r="P108" s="105">
        <f t="shared" ca="1" si="16"/>
        <v>0</v>
      </c>
      <c r="Q108" s="105">
        <f t="shared" si="23"/>
        <v>0</v>
      </c>
      <c r="R108" s="105">
        <f t="shared" si="17"/>
        <v>0</v>
      </c>
      <c r="S108" s="105">
        <f t="shared" ca="1" si="18"/>
        <v>0</v>
      </c>
      <c r="T108" s="105">
        <f t="shared" si="19"/>
        <v>0</v>
      </c>
      <c r="U108" s="105">
        <f t="shared" ca="1" si="20"/>
        <v>0</v>
      </c>
      <c r="V108" s="105">
        <f t="shared" ca="1" si="21"/>
        <v>0</v>
      </c>
      <c r="W108" s="106">
        <f t="shared" si="22"/>
        <v>0</v>
      </c>
    </row>
    <row r="109" spans="1:23" ht="46.5" customHeight="1">
      <c r="A109" s="119"/>
      <c r="B109" s="79"/>
      <c r="C109" s="120"/>
      <c r="D109" s="112"/>
      <c r="E109" s="82"/>
      <c r="F109" s="112"/>
      <c r="G109" s="80"/>
      <c r="H109" s="83"/>
      <c r="I109" s="82"/>
      <c r="J109" s="82"/>
      <c r="K109" s="84"/>
      <c r="L109" s="84"/>
      <c r="M109" s="84"/>
      <c r="N109" s="84"/>
      <c r="P109" s="105">
        <f t="shared" ca="1" si="16"/>
        <v>0</v>
      </c>
      <c r="Q109" s="105">
        <f t="shared" si="23"/>
        <v>0</v>
      </c>
      <c r="R109" s="105">
        <f t="shared" si="17"/>
        <v>0</v>
      </c>
      <c r="S109" s="105">
        <f t="shared" ca="1" si="18"/>
        <v>0</v>
      </c>
      <c r="T109" s="105">
        <f t="shared" si="19"/>
        <v>0</v>
      </c>
      <c r="U109" s="105">
        <f t="shared" ca="1" si="20"/>
        <v>0</v>
      </c>
      <c r="V109" s="105">
        <f t="shared" ca="1" si="21"/>
        <v>0</v>
      </c>
      <c r="W109" s="106">
        <f t="shared" si="22"/>
        <v>0</v>
      </c>
    </row>
    <row r="110" spans="1:23" ht="33.75" customHeight="1">
      <c r="A110" s="119"/>
      <c r="B110" s="79"/>
      <c r="C110" s="120"/>
      <c r="D110" s="112"/>
      <c r="E110" s="82"/>
      <c r="F110" s="112"/>
      <c r="G110" s="80"/>
      <c r="H110" s="83"/>
      <c r="I110" s="82"/>
      <c r="J110" s="82"/>
      <c r="K110" s="84"/>
      <c r="L110" s="84"/>
      <c r="M110" s="84"/>
      <c r="N110" s="84"/>
      <c r="P110" s="105">
        <f t="shared" ca="1" si="16"/>
        <v>0</v>
      </c>
      <c r="Q110" s="105">
        <f t="shared" si="23"/>
        <v>0</v>
      </c>
      <c r="R110" s="105">
        <f t="shared" si="17"/>
        <v>0</v>
      </c>
      <c r="S110" s="105">
        <f t="shared" ca="1" si="18"/>
        <v>0</v>
      </c>
      <c r="T110" s="105">
        <f t="shared" si="19"/>
        <v>0</v>
      </c>
      <c r="U110" s="105">
        <f t="shared" ca="1" si="20"/>
        <v>0</v>
      </c>
      <c r="V110" s="105">
        <f t="shared" ca="1" si="21"/>
        <v>0</v>
      </c>
      <c r="W110" s="106">
        <f t="shared" si="22"/>
        <v>0</v>
      </c>
    </row>
    <row r="111" spans="1:23" ht="31.5" customHeight="1">
      <c r="A111" s="119"/>
      <c r="B111" s="79"/>
      <c r="C111" s="120"/>
      <c r="D111" s="112"/>
      <c r="E111" s="82"/>
      <c r="F111" s="112"/>
      <c r="G111" s="80"/>
      <c r="H111" s="83"/>
      <c r="I111" s="82"/>
      <c r="J111" s="82"/>
      <c r="K111" s="84"/>
      <c r="L111" s="84"/>
      <c r="M111" s="84"/>
      <c r="N111" s="84"/>
      <c r="P111" s="105">
        <f t="shared" ca="1" si="16"/>
        <v>0</v>
      </c>
      <c r="Q111" s="105">
        <f t="shared" si="23"/>
        <v>0</v>
      </c>
      <c r="R111" s="105">
        <f t="shared" si="17"/>
        <v>0</v>
      </c>
      <c r="S111" s="105">
        <f t="shared" ca="1" si="18"/>
        <v>0</v>
      </c>
      <c r="T111" s="105">
        <f t="shared" si="19"/>
        <v>0</v>
      </c>
      <c r="U111" s="105">
        <f t="shared" ca="1" si="20"/>
        <v>0</v>
      </c>
      <c r="V111" s="105">
        <f t="shared" ca="1" si="21"/>
        <v>0</v>
      </c>
      <c r="W111" s="106">
        <f t="shared" si="22"/>
        <v>0</v>
      </c>
    </row>
    <row r="112" spans="1:23" ht="35.25" customHeight="1">
      <c r="A112" s="119"/>
      <c r="B112" s="79"/>
      <c r="C112" s="120"/>
      <c r="D112" s="112"/>
      <c r="E112" s="82"/>
      <c r="F112" s="112"/>
      <c r="G112" s="80"/>
      <c r="H112" s="83"/>
      <c r="I112" s="82"/>
      <c r="J112" s="82"/>
      <c r="K112" s="84"/>
      <c r="L112" s="84"/>
      <c r="M112" s="84"/>
      <c r="N112" s="84"/>
      <c r="P112" s="105">
        <f t="shared" ca="1" si="16"/>
        <v>0</v>
      </c>
      <c r="Q112" s="105">
        <f t="shared" si="23"/>
        <v>0</v>
      </c>
      <c r="R112" s="105">
        <f t="shared" si="17"/>
        <v>0</v>
      </c>
      <c r="S112" s="105">
        <f t="shared" ca="1" si="18"/>
        <v>0</v>
      </c>
      <c r="T112" s="105">
        <f t="shared" si="19"/>
        <v>0</v>
      </c>
      <c r="U112" s="105">
        <f t="shared" ca="1" si="20"/>
        <v>0</v>
      </c>
      <c r="V112" s="105">
        <f t="shared" ca="1" si="21"/>
        <v>0</v>
      </c>
      <c r="W112" s="106">
        <f t="shared" si="22"/>
        <v>0</v>
      </c>
    </row>
    <row r="113" spans="1:23" ht="37.5" customHeight="1">
      <c r="A113" s="119"/>
      <c r="B113" s="79"/>
      <c r="C113" s="120"/>
      <c r="D113" s="112"/>
      <c r="E113" s="82"/>
      <c r="F113" s="112"/>
      <c r="G113" s="80"/>
      <c r="H113" s="83"/>
      <c r="I113" s="82"/>
      <c r="J113" s="82"/>
      <c r="K113" s="84"/>
      <c r="L113" s="84"/>
      <c r="M113" s="84"/>
      <c r="N113" s="84"/>
      <c r="P113" s="105">
        <f t="shared" ca="1" si="16"/>
        <v>0</v>
      </c>
      <c r="Q113" s="105">
        <f t="shared" si="23"/>
        <v>0</v>
      </c>
      <c r="R113" s="105">
        <f t="shared" si="17"/>
        <v>0</v>
      </c>
      <c r="S113" s="105">
        <f t="shared" ca="1" si="18"/>
        <v>0</v>
      </c>
      <c r="T113" s="105">
        <f t="shared" si="19"/>
        <v>0</v>
      </c>
      <c r="U113" s="105">
        <f t="shared" ca="1" si="20"/>
        <v>0</v>
      </c>
      <c r="V113" s="105">
        <f t="shared" ca="1" si="21"/>
        <v>0</v>
      </c>
      <c r="W113" s="106">
        <f t="shared" si="22"/>
        <v>0</v>
      </c>
    </row>
    <row r="114" spans="1:23" ht="45" customHeight="1">
      <c r="A114" s="119"/>
      <c r="B114" s="79"/>
      <c r="C114" s="120"/>
      <c r="D114" s="112"/>
      <c r="E114" s="82"/>
      <c r="F114" s="112"/>
      <c r="G114" s="80"/>
      <c r="H114" s="83"/>
      <c r="I114" s="82"/>
      <c r="J114" s="82"/>
      <c r="K114" s="84"/>
      <c r="L114" s="84"/>
      <c r="M114" s="84"/>
      <c r="N114" s="84"/>
      <c r="P114" s="105">
        <f t="shared" ca="1" si="16"/>
        <v>0</v>
      </c>
      <c r="Q114" s="105">
        <f t="shared" si="23"/>
        <v>0</v>
      </c>
      <c r="R114" s="105">
        <f t="shared" si="17"/>
        <v>0</v>
      </c>
      <c r="S114" s="105">
        <f t="shared" ca="1" si="18"/>
        <v>0</v>
      </c>
      <c r="T114" s="105">
        <f t="shared" si="19"/>
        <v>0</v>
      </c>
      <c r="U114" s="105">
        <f t="shared" ca="1" si="20"/>
        <v>0</v>
      </c>
      <c r="V114" s="105">
        <f t="shared" ca="1" si="21"/>
        <v>0</v>
      </c>
      <c r="W114" s="106">
        <f t="shared" si="22"/>
        <v>0</v>
      </c>
    </row>
    <row r="115" spans="1:23" ht="31.5" customHeight="1">
      <c r="A115" s="119"/>
      <c r="B115" s="79"/>
      <c r="C115" s="120"/>
      <c r="D115" s="112"/>
      <c r="E115" s="82"/>
      <c r="F115" s="112"/>
      <c r="G115" s="80"/>
      <c r="H115" s="83"/>
      <c r="I115" s="82"/>
      <c r="J115" s="82"/>
      <c r="K115" s="84"/>
      <c r="L115" s="84"/>
      <c r="M115" s="84"/>
      <c r="N115" s="84"/>
      <c r="P115" s="105">
        <f t="shared" ca="1" si="16"/>
        <v>0</v>
      </c>
      <c r="Q115" s="105">
        <f t="shared" si="23"/>
        <v>0</v>
      </c>
      <c r="R115" s="105">
        <f t="shared" si="17"/>
        <v>0</v>
      </c>
      <c r="S115" s="105">
        <f t="shared" ca="1" si="18"/>
        <v>0</v>
      </c>
      <c r="T115" s="105">
        <f t="shared" si="19"/>
        <v>0</v>
      </c>
      <c r="U115" s="105">
        <f t="shared" ca="1" si="20"/>
        <v>0</v>
      </c>
      <c r="V115" s="105">
        <f t="shared" ca="1" si="21"/>
        <v>0</v>
      </c>
      <c r="W115" s="106">
        <f t="shared" si="22"/>
        <v>0</v>
      </c>
    </row>
    <row r="116" spans="1:23" ht="14.25">
      <c r="A116" s="119"/>
      <c r="B116" s="79"/>
      <c r="C116" s="120"/>
      <c r="D116" s="112"/>
      <c r="E116" s="82"/>
      <c r="F116" s="112"/>
      <c r="G116" s="80"/>
      <c r="H116" s="83"/>
      <c r="I116" s="82"/>
      <c r="J116" s="82"/>
      <c r="K116" s="84"/>
      <c r="L116" s="84"/>
      <c r="M116" s="84"/>
      <c r="N116" s="84"/>
      <c r="P116" s="105">
        <f t="shared" ca="1" si="16"/>
        <v>0</v>
      </c>
      <c r="Q116" s="105">
        <f t="shared" si="23"/>
        <v>0</v>
      </c>
      <c r="R116" s="105">
        <f t="shared" si="17"/>
        <v>0</v>
      </c>
      <c r="S116" s="105">
        <f t="shared" ca="1" si="18"/>
        <v>0</v>
      </c>
      <c r="T116" s="105">
        <f t="shared" si="19"/>
        <v>0</v>
      </c>
      <c r="U116" s="105">
        <f t="shared" ca="1" si="20"/>
        <v>0</v>
      </c>
      <c r="V116" s="105">
        <f t="shared" ca="1" si="21"/>
        <v>0</v>
      </c>
      <c r="W116" s="106">
        <f t="shared" si="22"/>
        <v>0</v>
      </c>
    </row>
    <row r="117" spans="1:23" ht="14.25">
      <c r="A117" s="119"/>
      <c r="B117" s="79"/>
      <c r="C117" s="120"/>
      <c r="D117" s="112"/>
      <c r="E117" s="82"/>
      <c r="F117" s="112"/>
      <c r="G117" s="80"/>
      <c r="H117" s="83"/>
      <c r="I117" s="82"/>
      <c r="J117" s="82"/>
      <c r="K117" s="84"/>
      <c r="L117" s="84"/>
      <c r="M117" s="84"/>
      <c r="N117" s="84"/>
      <c r="P117" s="105">
        <f t="shared" ca="1" si="16"/>
        <v>0</v>
      </c>
      <c r="Q117" s="105">
        <f t="shared" si="23"/>
        <v>0</v>
      </c>
      <c r="R117" s="105">
        <f t="shared" si="17"/>
        <v>0</v>
      </c>
      <c r="S117" s="105">
        <f t="shared" ca="1" si="18"/>
        <v>0</v>
      </c>
      <c r="T117" s="105">
        <f t="shared" si="19"/>
        <v>0</v>
      </c>
      <c r="U117" s="105">
        <f t="shared" ca="1" si="20"/>
        <v>0</v>
      </c>
      <c r="V117" s="105">
        <f t="shared" ca="1" si="21"/>
        <v>0</v>
      </c>
      <c r="W117" s="106">
        <f t="shared" si="22"/>
        <v>0</v>
      </c>
    </row>
    <row r="118" spans="1:23" ht="14.25">
      <c r="A118" s="119"/>
      <c r="B118" s="79"/>
      <c r="C118" s="120"/>
      <c r="D118" s="112"/>
      <c r="E118" s="82"/>
      <c r="F118" s="112"/>
      <c r="G118" s="80"/>
      <c r="H118" s="83"/>
      <c r="I118" s="82"/>
      <c r="J118" s="82"/>
      <c r="K118" s="84"/>
      <c r="L118" s="84"/>
      <c r="M118" s="84"/>
      <c r="N118" s="84"/>
      <c r="P118" s="105">
        <f t="shared" ca="1" si="16"/>
        <v>0</v>
      </c>
      <c r="Q118" s="105">
        <f t="shared" si="23"/>
        <v>0</v>
      </c>
      <c r="R118" s="105">
        <f t="shared" si="17"/>
        <v>0</v>
      </c>
      <c r="S118" s="105">
        <f t="shared" ca="1" si="18"/>
        <v>0</v>
      </c>
      <c r="T118" s="105">
        <f t="shared" si="19"/>
        <v>0</v>
      </c>
      <c r="U118" s="105">
        <f t="shared" ca="1" si="20"/>
        <v>0</v>
      </c>
      <c r="V118" s="105">
        <f t="shared" ca="1" si="21"/>
        <v>0</v>
      </c>
      <c r="W118" s="106">
        <f t="shared" si="22"/>
        <v>0</v>
      </c>
    </row>
    <row r="119" spans="1:23" ht="14.25">
      <c r="A119" s="119"/>
      <c r="B119" s="79"/>
      <c r="C119" s="120"/>
      <c r="D119" s="112"/>
      <c r="E119" s="82"/>
      <c r="F119" s="112"/>
      <c r="G119" s="80"/>
      <c r="H119" s="83"/>
      <c r="I119" s="82"/>
      <c r="J119" s="82"/>
      <c r="K119" s="84"/>
      <c r="L119" s="84"/>
      <c r="M119" s="84"/>
      <c r="N119" s="84"/>
      <c r="P119" s="105">
        <f t="shared" ca="1" si="16"/>
        <v>0</v>
      </c>
      <c r="Q119" s="105">
        <f t="shared" si="23"/>
        <v>0</v>
      </c>
      <c r="R119" s="105">
        <f t="shared" si="17"/>
        <v>0</v>
      </c>
      <c r="S119" s="105">
        <f t="shared" ca="1" si="18"/>
        <v>0</v>
      </c>
      <c r="T119" s="105">
        <f t="shared" si="19"/>
        <v>0</v>
      </c>
      <c r="U119" s="105">
        <f t="shared" ca="1" si="20"/>
        <v>0</v>
      </c>
      <c r="V119" s="105">
        <f t="shared" ca="1" si="21"/>
        <v>0</v>
      </c>
      <c r="W119" s="106">
        <f t="shared" si="22"/>
        <v>0</v>
      </c>
    </row>
    <row r="120" spans="1:23" ht="14.25">
      <c r="A120" s="119"/>
      <c r="B120" s="79"/>
      <c r="C120" s="120"/>
      <c r="D120" s="112"/>
      <c r="E120" s="82"/>
      <c r="F120" s="112"/>
      <c r="G120" s="80"/>
      <c r="H120" s="83"/>
      <c r="I120" s="82"/>
      <c r="J120" s="82"/>
      <c r="K120" s="84"/>
      <c r="L120" s="84"/>
      <c r="M120" s="84"/>
      <c r="N120" s="84"/>
      <c r="P120" s="105">
        <f t="shared" ca="1" si="16"/>
        <v>0</v>
      </c>
      <c r="Q120" s="105">
        <f t="shared" si="23"/>
        <v>0</v>
      </c>
      <c r="R120" s="105">
        <f t="shared" si="17"/>
        <v>0</v>
      </c>
      <c r="S120" s="105">
        <f t="shared" ca="1" si="18"/>
        <v>0</v>
      </c>
      <c r="T120" s="105">
        <f t="shared" si="19"/>
        <v>0</v>
      </c>
      <c r="U120" s="105">
        <f t="shared" ca="1" si="20"/>
        <v>0</v>
      </c>
      <c r="V120" s="105">
        <f t="shared" ca="1" si="21"/>
        <v>0</v>
      </c>
      <c r="W120" s="106">
        <f t="shared" si="22"/>
        <v>0</v>
      </c>
    </row>
    <row r="121" spans="1:23" ht="14.25">
      <c r="A121" s="119"/>
      <c r="B121" s="79"/>
      <c r="C121" s="120"/>
      <c r="D121" s="112"/>
      <c r="E121" s="82"/>
      <c r="F121" s="112"/>
      <c r="G121" s="80"/>
      <c r="H121" s="83"/>
      <c r="I121" s="82"/>
      <c r="J121" s="82"/>
      <c r="K121" s="84"/>
      <c r="L121" s="84"/>
      <c r="M121" s="84"/>
      <c r="N121" s="84"/>
      <c r="P121" s="105">
        <f t="shared" ca="1" si="16"/>
        <v>0</v>
      </c>
      <c r="Q121" s="105">
        <f t="shared" si="23"/>
        <v>0</v>
      </c>
      <c r="R121" s="105">
        <f t="shared" si="17"/>
        <v>0</v>
      </c>
      <c r="S121" s="105">
        <f t="shared" ca="1" si="18"/>
        <v>0</v>
      </c>
      <c r="T121" s="105">
        <f t="shared" si="19"/>
        <v>0</v>
      </c>
      <c r="U121" s="105">
        <f t="shared" ca="1" si="20"/>
        <v>0</v>
      </c>
      <c r="V121" s="105">
        <f t="shared" ca="1" si="21"/>
        <v>0</v>
      </c>
      <c r="W121" s="106">
        <f t="shared" si="22"/>
        <v>0</v>
      </c>
    </row>
    <row r="122" spans="1:23" ht="14.25">
      <c r="A122" s="119"/>
      <c r="B122" s="79"/>
      <c r="C122" s="120"/>
      <c r="D122" s="112"/>
      <c r="E122" s="82"/>
      <c r="F122" s="112"/>
      <c r="G122" s="80"/>
      <c r="H122" s="83"/>
      <c r="I122" s="82"/>
      <c r="J122" s="82"/>
      <c r="K122" s="84"/>
      <c r="L122" s="84"/>
      <c r="M122" s="84"/>
      <c r="N122" s="84"/>
      <c r="P122" s="105">
        <f t="shared" ca="1" si="16"/>
        <v>0</v>
      </c>
      <c r="Q122" s="105">
        <f t="shared" si="23"/>
        <v>0</v>
      </c>
      <c r="R122" s="105">
        <f t="shared" si="17"/>
        <v>0</v>
      </c>
      <c r="S122" s="105">
        <f t="shared" ca="1" si="18"/>
        <v>0</v>
      </c>
      <c r="T122" s="105">
        <f t="shared" si="19"/>
        <v>0</v>
      </c>
      <c r="U122" s="105">
        <f t="shared" ca="1" si="20"/>
        <v>0</v>
      </c>
      <c r="V122" s="105">
        <f t="shared" ca="1" si="21"/>
        <v>0</v>
      </c>
      <c r="W122" s="106">
        <f t="shared" si="22"/>
        <v>0</v>
      </c>
    </row>
    <row r="123" spans="1:23" ht="14.25">
      <c r="A123" s="119"/>
      <c r="B123" s="79"/>
      <c r="C123" s="120"/>
      <c r="D123" s="112"/>
      <c r="E123" s="82"/>
      <c r="F123" s="112"/>
      <c r="G123" s="80"/>
      <c r="H123" s="83"/>
      <c r="I123" s="82"/>
      <c r="J123" s="82"/>
      <c r="K123" s="84"/>
      <c r="L123" s="84"/>
      <c r="M123" s="84"/>
      <c r="N123" s="84"/>
      <c r="P123" s="105">
        <f t="shared" ca="1" si="16"/>
        <v>0</v>
      </c>
      <c r="Q123" s="105">
        <f t="shared" si="23"/>
        <v>0</v>
      </c>
      <c r="R123" s="105">
        <f t="shared" si="17"/>
        <v>0</v>
      </c>
      <c r="S123" s="105">
        <f t="shared" ca="1" si="18"/>
        <v>0</v>
      </c>
      <c r="T123" s="105">
        <f t="shared" si="19"/>
        <v>0</v>
      </c>
      <c r="U123" s="105">
        <f t="shared" ca="1" si="20"/>
        <v>0</v>
      </c>
      <c r="V123" s="105">
        <f t="shared" ca="1" si="21"/>
        <v>0</v>
      </c>
      <c r="W123" s="106">
        <f t="shared" si="22"/>
        <v>0</v>
      </c>
    </row>
    <row r="124" spans="1:23" ht="14.25">
      <c r="A124" s="119"/>
      <c r="B124" s="79"/>
      <c r="C124" s="120"/>
      <c r="D124" s="112"/>
      <c r="E124" s="82"/>
      <c r="F124" s="112"/>
      <c r="G124" s="80"/>
      <c r="H124" s="83"/>
      <c r="I124" s="82"/>
      <c r="J124" s="82"/>
      <c r="K124" s="84"/>
      <c r="L124" s="84"/>
      <c r="M124" s="84"/>
      <c r="N124" s="84"/>
      <c r="P124" s="105">
        <f t="shared" ca="1" si="16"/>
        <v>0</v>
      </c>
      <c r="Q124" s="105">
        <f t="shared" si="23"/>
        <v>0</v>
      </c>
      <c r="R124" s="105">
        <f t="shared" si="17"/>
        <v>0</v>
      </c>
      <c r="S124" s="105">
        <f t="shared" ca="1" si="18"/>
        <v>0</v>
      </c>
      <c r="T124" s="105">
        <f t="shared" si="19"/>
        <v>0</v>
      </c>
      <c r="U124" s="105">
        <f t="shared" ca="1" si="20"/>
        <v>0</v>
      </c>
      <c r="V124" s="105">
        <f t="shared" ca="1" si="21"/>
        <v>0</v>
      </c>
      <c r="W124" s="106">
        <f t="shared" si="22"/>
        <v>0</v>
      </c>
    </row>
    <row r="125" spans="1:23" ht="42" customHeight="1">
      <c r="A125" s="119"/>
      <c r="B125" s="79"/>
      <c r="C125" s="120"/>
      <c r="D125" s="112"/>
      <c r="E125" s="82"/>
      <c r="F125" s="112"/>
      <c r="G125" s="80"/>
      <c r="H125" s="83"/>
      <c r="I125" s="82"/>
      <c r="J125" s="82"/>
      <c r="K125" s="84"/>
      <c r="L125" s="84"/>
      <c r="M125" s="84"/>
      <c r="N125" s="84"/>
      <c r="P125" s="105">
        <f t="shared" ca="1" si="16"/>
        <v>0</v>
      </c>
      <c r="Q125" s="105">
        <f t="shared" si="23"/>
        <v>0</v>
      </c>
      <c r="R125" s="105">
        <f t="shared" si="17"/>
        <v>0</v>
      </c>
      <c r="S125" s="105">
        <f t="shared" ca="1" si="18"/>
        <v>0</v>
      </c>
      <c r="T125" s="105">
        <f t="shared" si="19"/>
        <v>0</v>
      </c>
      <c r="U125" s="105">
        <f t="shared" ca="1" si="20"/>
        <v>0</v>
      </c>
      <c r="V125" s="105">
        <f t="shared" ca="1" si="21"/>
        <v>0</v>
      </c>
      <c r="W125" s="106">
        <f t="shared" si="22"/>
        <v>0</v>
      </c>
    </row>
    <row r="126" spans="1:23" ht="48" customHeight="1">
      <c r="A126" s="119"/>
      <c r="B126" s="79"/>
      <c r="C126" s="120"/>
      <c r="D126" s="112"/>
      <c r="E126" s="82"/>
      <c r="F126" s="112"/>
      <c r="G126" s="80"/>
      <c r="H126" s="83"/>
      <c r="I126" s="82"/>
      <c r="J126" s="82"/>
      <c r="K126" s="84"/>
      <c r="L126" s="84"/>
      <c r="M126" s="84"/>
      <c r="N126" s="84"/>
      <c r="P126" s="105">
        <f t="shared" ca="1" si="16"/>
        <v>0</v>
      </c>
      <c r="Q126" s="105">
        <f t="shared" si="23"/>
        <v>0</v>
      </c>
      <c r="R126" s="105">
        <f t="shared" si="17"/>
        <v>0</v>
      </c>
      <c r="S126" s="105">
        <f t="shared" ca="1" si="18"/>
        <v>0</v>
      </c>
      <c r="T126" s="105">
        <f t="shared" si="19"/>
        <v>0</v>
      </c>
      <c r="U126" s="105">
        <f t="shared" ca="1" si="20"/>
        <v>0</v>
      </c>
      <c r="V126" s="105">
        <f t="shared" ca="1" si="21"/>
        <v>0</v>
      </c>
      <c r="W126" s="106">
        <f t="shared" si="22"/>
        <v>0</v>
      </c>
    </row>
    <row r="127" spans="1:23" ht="50.25" customHeight="1">
      <c r="A127" s="119"/>
      <c r="B127" s="79"/>
      <c r="C127" s="120"/>
      <c r="D127" s="112"/>
      <c r="E127" s="82"/>
      <c r="F127" s="112"/>
      <c r="G127" s="80"/>
      <c r="H127" s="83"/>
      <c r="I127" s="82"/>
      <c r="J127" s="82"/>
      <c r="K127" s="84"/>
      <c r="L127" s="84"/>
      <c r="M127" s="84"/>
      <c r="N127" s="84"/>
      <c r="P127" s="105">
        <f t="shared" ca="1" si="16"/>
        <v>0</v>
      </c>
      <c r="Q127" s="105">
        <f t="shared" si="23"/>
        <v>0</v>
      </c>
      <c r="R127" s="105">
        <f t="shared" si="17"/>
        <v>0</v>
      </c>
      <c r="S127" s="105">
        <f t="shared" ca="1" si="18"/>
        <v>0</v>
      </c>
      <c r="T127" s="105">
        <f t="shared" si="19"/>
        <v>0</v>
      </c>
      <c r="U127" s="105">
        <f t="shared" ca="1" si="20"/>
        <v>0</v>
      </c>
      <c r="V127" s="105">
        <f t="shared" ca="1" si="21"/>
        <v>0</v>
      </c>
      <c r="W127" s="106">
        <f t="shared" si="22"/>
        <v>0</v>
      </c>
    </row>
    <row r="128" spans="1:23" ht="46.5" customHeight="1">
      <c r="A128" s="119"/>
      <c r="B128" s="79"/>
      <c r="C128" s="120"/>
      <c r="D128" s="112"/>
      <c r="E128" s="82"/>
      <c r="F128" s="112"/>
      <c r="G128" s="80"/>
      <c r="H128" s="83"/>
      <c r="I128" s="82"/>
      <c r="J128" s="82"/>
      <c r="K128" s="84"/>
      <c r="L128" s="84"/>
      <c r="M128" s="84"/>
      <c r="N128" s="84"/>
      <c r="P128" s="105">
        <f t="shared" ca="1" si="16"/>
        <v>0</v>
      </c>
      <c r="Q128" s="105">
        <f t="shared" si="23"/>
        <v>0</v>
      </c>
      <c r="R128" s="105">
        <f t="shared" si="17"/>
        <v>0</v>
      </c>
      <c r="S128" s="105">
        <f t="shared" ca="1" si="18"/>
        <v>0</v>
      </c>
      <c r="T128" s="105">
        <f t="shared" si="19"/>
        <v>0</v>
      </c>
      <c r="U128" s="105">
        <f t="shared" ca="1" si="20"/>
        <v>0</v>
      </c>
      <c r="V128" s="105">
        <f t="shared" ca="1" si="21"/>
        <v>0</v>
      </c>
      <c r="W128" s="106">
        <f t="shared" si="22"/>
        <v>0</v>
      </c>
    </row>
    <row r="129" spans="1:23" ht="43.5" customHeight="1">
      <c r="A129" s="119"/>
      <c r="B129" s="79"/>
      <c r="C129" s="120"/>
      <c r="D129" s="112"/>
      <c r="E129" s="82"/>
      <c r="F129" s="112"/>
      <c r="G129" s="80"/>
      <c r="H129" s="83"/>
      <c r="I129" s="82"/>
      <c r="J129" s="82"/>
      <c r="K129" s="84"/>
      <c r="L129" s="84"/>
      <c r="M129" s="84"/>
      <c r="N129" s="84"/>
      <c r="P129" s="105">
        <f t="shared" ca="1" si="16"/>
        <v>0</v>
      </c>
      <c r="Q129" s="105">
        <f t="shared" si="23"/>
        <v>0</v>
      </c>
      <c r="R129" s="105">
        <f t="shared" si="17"/>
        <v>0</v>
      </c>
      <c r="S129" s="105">
        <f t="shared" ca="1" si="18"/>
        <v>0</v>
      </c>
      <c r="T129" s="105">
        <f t="shared" si="19"/>
        <v>0</v>
      </c>
      <c r="U129" s="105">
        <f t="shared" ca="1" si="20"/>
        <v>0</v>
      </c>
      <c r="V129" s="105">
        <f t="shared" ca="1" si="21"/>
        <v>0</v>
      </c>
      <c r="W129" s="106">
        <f t="shared" si="22"/>
        <v>0</v>
      </c>
    </row>
    <row r="130" spans="1:23" ht="41.25" customHeight="1">
      <c r="A130" s="119"/>
      <c r="B130" s="79"/>
      <c r="C130" s="120"/>
      <c r="D130" s="112"/>
      <c r="E130" s="82"/>
      <c r="F130" s="112"/>
      <c r="G130" s="80"/>
      <c r="H130" s="83"/>
      <c r="I130" s="82"/>
      <c r="J130" s="82"/>
      <c r="K130" s="84"/>
      <c r="L130" s="84"/>
      <c r="M130" s="84"/>
      <c r="N130" s="84"/>
      <c r="P130" s="105">
        <f t="shared" ca="1" si="16"/>
        <v>0</v>
      </c>
      <c r="Q130" s="105">
        <f t="shared" si="23"/>
        <v>0</v>
      </c>
      <c r="R130" s="105">
        <f t="shared" si="17"/>
        <v>0</v>
      </c>
      <c r="S130" s="105">
        <f t="shared" ca="1" si="18"/>
        <v>0</v>
      </c>
      <c r="T130" s="105">
        <f t="shared" si="19"/>
        <v>0</v>
      </c>
      <c r="U130" s="105">
        <f t="shared" ca="1" si="20"/>
        <v>0</v>
      </c>
      <c r="V130" s="105">
        <f t="shared" ca="1" si="21"/>
        <v>0</v>
      </c>
      <c r="W130" s="106">
        <f t="shared" si="22"/>
        <v>0</v>
      </c>
    </row>
    <row r="131" spans="1:23" ht="14.25">
      <c r="A131" s="119"/>
      <c r="B131" s="79"/>
      <c r="C131" s="120"/>
      <c r="D131" s="112"/>
      <c r="E131" s="82"/>
      <c r="F131" s="112"/>
      <c r="G131" s="80"/>
      <c r="H131" s="83"/>
      <c r="I131" s="82"/>
      <c r="J131" s="82"/>
      <c r="K131" s="84"/>
      <c r="L131" s="84"/>
      <c r="M131" s="84"/>
      <c r="N131" s="84"/>
      <c r="P131" s="105">
        <f t="shared" ca="1" si="16"/>
        <v>0</v>
      </c>
      <c r="Q131" s="105">
        <f t="shared" si="23"/>
        <v>0</v>
      </c>
      <c r="R131" s="105">
        <f t="shared" si="17"/>
        <v>0</v>
      </c>
      <c r="S131" s="105">
        <f t="shared" ca="1" si="18"/>
        <v>0</v>
      </c>
      <c r="T131" s="105">
        <f t="shared" si="19"/>
        <v>0</v>
      </c>
      <c r="U131" s="105">
        <f t="shared" ca="1" si="20"/>
        <v>0</v>
      </c>
      <c r="V131" s="105">
        <f t="shared" ca="1" si="21"/>
        <v>0</v>
      </c>
      <c r="W131" s="106">
        <f t="shared" si="22"/>
        <v>0</v>
      </c>
    </row>
    <row r="132" spans="1:23" ht="46.5" customHeight="1">
      <c r="A132" s="119"/>
      <c r="B132" s="79"/>
      <c r="C132" s="120"/>
      <c r="D132" s="112"/>
      <c r="E132" s="82"/>
      <c r="F132" s="112"/>
      <c r="G132" s="80"/>
      <c r="H132" s="83"/>
      <c r="I132" s="82"/>
      <c r="J132" s="82"/>
      <c r="K132" s="84"/>
      <c r="L132" s="84"/>
      <c r="M132" s="84"/>
      <c r="N132" s="84"/>
      <c r="P132" s="105">
        <f t="shared" ca="1" si="16"/>
        <v>0</v>
      </c>
      <c r="Q132" s="105">
        <f t="shared" si="23"/>
        <v>0</v>
      </c>
      <c r="R132" s="105">
        <f t="shared" si="17"/>
        <v>0</v>
      </c>
      <c r="S132" s="105">
        <f t="shared" ca="1" si="18"/>
        <v>0</v>
      </c>
      <c r="T132" s="105">
        <f t="shared" si="19"/>
        <v>0</v>
      </c>
      <c r="U132" s="105">
        <f t="shared" ca="1" si="20"/>
        <v>0</v>
      </c>
      <c r="V132" s="105">
        <f t="shared" ca="1" si="21"/>
        <v>0</v>
      </c>
      <c r="W132" s="106">
        <f t="shared" si="22"/>
        <v>0</v>
      </c>
    </row>
    <row r="133" spans="1:23" ht="43.5" customHeight="1">
      <c r="A133" s="119"/>
      <c r="B133" s="79"/>
      <c r="C133" s="120"/>
      <c r="D133" s="112"/>
      <c r="E133" s="82"/>
      <c r="F133" s="112"/>
      <c r="G133" s="80"/>
      <c r="H133" s="83"/>
      <c r="I133" s="82"/>
      <c r="J133" s="82"/>
      <c r="K133" s="84"/>
      <c r="L133" s="84"/>
      <c r="M133" s="84"/>
      <c r="N133" s="84"/>
      <c r="P133" s="105">
        <f t="shared" ca="1" si="16"/>
        <v>0</v>
      </c>
      <c r="Q133" s="105">
        <f t="shared" si="23"/>
        <v>0</v>
      </c>
      <c r="R133" s="105">
        <f t="shared" si="17"/>
        <v>0</v>
      </c>
      <c r="S133" s="105">
        <f t="shared" ca="1" si="18"/>
        <v>0</v>
      </c>
      <c r="T133" s="105">
        <f t="shared" si="19"/>
        <v>0</v>
      </c>
      <c r="U133" s="105">
        <f t="shared" ca="1" si="20"/>
        <v>0</v>
      </c>
      <c r="V133" s="105">
        <f t="shared" ca="1" si="21"/>
        <v>0</v>
      </c>
      <c r="W133" s="106">
        <f t="shared" si="22"/>
        <v>0</v>
      </c>
    </row>
    <row r="134" spans="1:23" ht="42" customHeight="1">
      <c r="A134" s="119"/>
      <c r="B134" s="79"/>
      <c r="C134" s="120"/>
      <c r="D134" s="112"/>
      <c r="E134" s="82"/>
      <c r="F134" s="112"/>
      <c r="G134" s="80"/>
      <c r="H134" s="83"/>
      <c r="I134" s="82"/>
      <c r="J134" s="82"/>
      <c r="K134" s="84"/>
      <c r="L134" s="84"/>
      <c r="M134" s="84"/>
      <c r="N134" s="84"/>
      <c r="P134" s="105">
        <f t="shared" ca="1" si="16"/>
        <v>0</v>
      </c>
      <c r="Q134" s="105">
        <f t="shared" si="23"/>
        <v>0</v>
      </c>
      <c r="R134" s="105">
        <f t="shared" si="17"/>
        <v>0</v>
      </c>
      <c r="S134" s="105">
        <f t="shared" ca="1" si="18"/>
        <v>0</v>
      </c>
      <c r="T134" s="105">
        <f t="shared" si="19"/>
        <v>0</v>
      </c>
      <c r="U134" s="105">
        <f t="shared" ca="1" si="20"/>
        <v>0</v>
      </c>
      <c r="V134" s="105">
        <f t="shared" ca="1" si="21"/>
        <v>0</v>
      </c>
      <c r="W134" s="106">
        <f t="shared" si="22"/>
        <v>0</v>
      </c>
    </row>
    <row r="135" spans="1:23" ht="61.5" customHeight="1">
      <c r="A135" s="119"/>
      <c r="B135" s="79"/>
      <c r="C135" s="120"/>
      <c r="D135" s="112"/>
      <c r="E135" s="82"/>
      <c r="F135" s="112"/>
      <c r="G135" s="80"/>
      <c r="H135" s="83"/>
      <c r="I135" s="82"/>
      <c r="J135" s="82"/>
      <c r="K135" s="84"/>
      <c r="L135" s="84"/>
      <c r="M135" s="84"/>
      <c r="N135" s="84"/>
      <c r="P135" s="105">
        <f t="shared" ref="P135:P203" ca="1" si="24">IF(W135&gt;$B$8,0,(IF($K135=P$10,1,0)))</f>
        <v>0</v>
      </c>
      <c r="Q135" s="105">
        <f t="shared" si="23"/>
        <v>0</v>
      </c>
      <c r="R135" s="105">
        <f t="shared" ref="R135:R203" si="25">IF(K135=$P$10,1,0)</f>
        <v>0</v>
      </c>
      <c r="S135" s="105">
        <f t="shared" ref="S135:S203" ca="1" si="26">IF(AND(N135=$S$8,W135&lt;$B$8,K135=S$10),1,0)</f>
        <v>0</v>
      </c>
      <c r="T135" s="105">
        <f t="shared" ref="T135:T203" si="27">IF(AND(N135=$S$8,K135=T$10),1,0)</f>
        <v>0</v>
      </c>
      <c r="U135" s="105">
        <f t="shared" ref="U135:U203" ca="1" si="28">IF(AND(K135=$P$10,($B$8-E135)&gt;90,($B$8-E135)&lt;180),1,0)</f>
        <v>0</v>
      </c>
      <c r="V135" s="105">
        <f t="shared" ref="V135:V203" ca="1" si="29">IF(AND(K135=$P$10,($B$8-E135)&gt;180),1,0)</f>
        <v>0</v>
      </c>
      <c r="W135" s="106">
        <f t="shared" ref="W135:W203" si="30">MAX(J135,I135)</f>
        <v>0</v>
      </c>
    </row>
    <row r="136" spans="1:23" ht="39" customHeight="1">
      <c r="A136" s="119"/>
      <c r="B136" s="79"/>
      <c r="C136" s="120"/>
      <c r="D136" s="112"/>
      <c r="E136" s="82"/>
      <c r="F136" s="112"/>
      <c r="G136" s="80"/>
      <c r="H136" s="83"/>
      <c r="I136" s="82"/>
      <c r="J136" s="82"/>
      <c r="K136" s="84"/>
      <c r="L136" s="84"/>
      <c r="M136" s="84"/>
      <c r="N136" s="84"/>
      <c r="P136" s="105">
        <f t="shared" ca="1" si="24"/>
        <v>0</v>
      </c>
      <c r="Q136" s="105">
        <f t="shared" si="23"/>
        <v>0</v>
      </c>
      <c r="R136" s="105">
        <f t="shared" si="25"/>
        <v>0</v>
      </c>
      <c r="S136" s="105">
        <f t="shared" ca="1" si="26"/>
        <v>0</v>
      </c>
      <c r="T136" s="105">
        <f t="shared" si="27"/>
        <v>0</v>
      </c>
      <c r="U136" s="105">
        <f t="shared" ca="1" si="28"/>
        <v>0</v>
      </c>
      <c r="V136" s="105">
        <f t="shared" ca="1" si="29"/>
        <v>0</v>
      </c>
      <c r="W136" s="106">
        <f t="shared" si="30"/>
        <v>0</v>
      </c>
    </row>
    <row r="137" spans="1:23" ht="66.75" customHeight="1">
      <c r="A137" s="119"/>
      <c r="B137" s="79"/>
      <c r="C137" s="120"/>
      <c r="D137" s="112"/>
      <c r="E137" s="82"/>
      <c r="F137" s="112"/>
      <c r="G137" s="80"/>
      <c r="H137" s="83"/>
      <c r="I137" s="82"/>
      <c r="J137" s="82"/>
      <c r="K137" s="84"/>
      <c r="L137" s="84"/>
      <c r="M137" s="84"/>
      <c r="N137" s="84"/>
      <c r="P137" s="105">
        <f t="shared" ca="1" si="24"/>
        <v>0</v>
      </c>
      <c r="Q137" s="105">
        <f t="shared" si="23"/>
        <v>0</v>
      </c>
      <c r="R137" s="105">
        <f t="shared" si="25"/>
        <v>0</v>
      </c>
      <c r="S137" s="105">
        <f t="shared" ca="1" si="26"/>
        <v>0</v>
      </c>
      <c r="T137" s="105">
        <f t="shared" si="27"/>
        <v>0</v>
      </c>
      <c r="U137" s="105">
        <f t="shared" ca="1" si="28"/>
        <v>0</v>
      </c>
      <c r="V137" s="105">
        <f t="shared" ca="1" si="29"/>
        <v>0</v>
      </c>
      <c r="W137" s="106">
        <f t="shared" si="30"/>
        <v>0</v>
      </c>
    </row>
    <row r="138" spans="1:23" ht="39.75" customHeight="1">
      <c r="A138" s="119"/>
      <c r="B138" s="79"/>
      <c r="C138" s="120"/>
      <c r="D138" s="112"/>
      <c r="E138" s="82"/>
      <c r="F138" s="112"/>
      <c r="G138" s="80"/>
      <c r="H138" s="83"/>
      <c r="I138" s="82"/>
      <c r="J138" s="82"/>
      <c r="K138" s="84"/>
      <c r="L138" s="84"/>
      <c r="M138" s="84"/>
      <c r="N138" s="84"/>
      <c r="P138" s="105">
        <f t="shared" ca="1" si="24"/>
        <v>0</v>
      </c>
      <c r="Q138" s="105">
        <f t="shared" si="23"/>
        <v>0</v>
      </c>
      <c r="R138" s="105">
        <f t="shared" si="25"/>
        <v>0</v>
      </c>
      <c r="S138" s="105">
        <f t="shared" ca="1" si="26"/>
        <v>0</v>
      </c>
      <c r="T138" s="105">
        <f t="shared" si="27"/>
        <v>0</v>
      </c>
      <c r="U138" s="105">
        <f t="shared" ca="1" si="28"/>
        <v>0</v>
      </c>
      <c r="V138" s="105">
        <f t="shared" ca="1" si="29"/>
        <v>0</v>
      </c>
      <c r="W138" s="106">
        <f t="shared" si="30"/>
        <v>0</v>
      </c>
    </row>
    <row r="139" spans="1:23" ht="38.25" customHeight="1">
      <c r="A139" s="119"/>
      <c r="B139" s="79"/>
      <c r="C139" s="120"/>
      <c r="D139" s="112"/>
      <c r="E139" s="82"/>
      <c r="F139" s="112"/>
      <c r="G139" s="80"/>
      <c r="H139" s="83"/>
      <c r="I139" s="82"/>
      <c r="J139" s="82"/>
      <c r="K139" s="84"/>
      <c r="L139" s="84"/>
      <c r="M139" s="84"/>
      <c r="N139" s="84"/>
      <c r="P139" s="105">
        <f t="shared" ca="1" si="24"/>
        <v>0</v>
      </c>
      <c r="Q139" s="105">
        <f t="shared" si="23"/>
        <v>0</v>
      </c>
      <c r="R139" s="105">
        <f t="shared" si="25"/>
        <v>0</v>
      </c>
      <c r="S139" s="105">
        <f t="shared" ca="1" si="26"/>
        <v>0</v>
      </c>
      <c r="T139" s="105">
        <f t="shared" si="27"/>
        <v>0</v>
      </c>
      <c r="U139" s="105">
        <f t="shared" ca="1" si="28"/>
        <v>0</v>
      </c>
      <c r="V139" s="105">
        <f t="shared" ca="1" si="29"/>
        <v>0</v>
      </c>
      <c r="W139" s="106">
        <f t="shared" si="30"/>
        <v>0</v>
      </c>
    </row>
    <row r="140" spans="1:23" ht="34.5" customHeight="1">
      <c r="A140" s="119"/>
      <c r="B140" s="79"/>
      <c r="C140" s="117"/>
      <c r="D140" s="112"/>
      <c r="E140" s="82"/>
      <c r="F140" s="113"/>
      <c r="G140" s="80"/>
      <c r="H140" s="83"/>
      <c r="I140" s="8"/>
      <c r="J140" s="8"/>
      <c r="K140" s="84"/>
      <c r="L140" s="2"/>
      <c r="M140" s="2"/>
      <c r="N140" s="2"/>
      <c r="P140" s="105">
        <f t="shared" ca="1" si="24"/>
        <v>0</v>
      </c>
      <c r="Q140" s="105">
        <f t="shared" si="23"/>
        <v>0</v>
      </c>
      <c r="R140" s="105">
        <f t="shared" si="25"/>
        <v>0</v>
      </c>
      <c r="S140" s="105">
        <f t="shared" ca="1" si="26"/>
        <v>0</v>
      </c>
      <c r="T140" s="105">
        <f t="shared" si="27"/>
        <v>0</v>
      </c>
      <c r="U140" s="105">
        <f t="shared" ca="1" si="28"/>
        <v>0</v>
      </c>
      <c r="V140" s="105">
        <f t="shared" ca="1" si="29"/>
        <v>0</v>
      </c>
      <c r="W140" s="106">
        <f t="shared" si="30"/>
        <v>0</v>
      </c>
    </row>
    <row r="141" spans="1:23" ht="50.1" customHeight="1">
      <c r="A141" s="119"/>
      <c r="B141" s="79"/>
      <c r="C141" s="117"/>
      <c r="D141" s="112"/>
      <c r="E141" s="82"/>
      <c r="F141" s="113"/>
      <c r="G141" s="80"/>
      <c r="H141" s="83"/>
      <c r="I141" s="8"/>
      <c r="J141" s="8"/>
      <c r="K141" s="84"/>
      <c r="L141" s="2"/>
      <c r="M141" s="2"/>
      <c r="N141" s="2"/>
      <c r="P141" s="105">
        <f t="shared" ca="1" si="24"/>
        <v>0</v>
      </c>
      <c r="Q141" s="105">
        <f t="shared" si="23"/>
        <v>0</v>
      </c>
      <c r="R141" s="105">
        <f t="shared" si="25"/>
        <v>0</v>
      </c>
      <c r="S141" s="105">
        <f t="shared" ca="1" si="26"/>
        <v>0</v>
      </c>
      <c r="T141" s="105">
        <f t="shared" si="27"/>
        <v>0</v>
      </c>
      <c r="U141" s="105">
        <f t="shared" ca="1" si="28"/>
        <v>0</v>
      </c>
      <c r="V141" s="105">
        <f t="shared" ca="1" si="29"/>
        <v>0</v>
      </c>
      <c r="W141" s="106">
        <f t="shared" si="30"/>
        <v>0</v>
      </c>
    </row>
    <row r="142" spans="1:23" ht="50.1" customHeight="1">
      <c r="A142" s="119"/>
      <c r="B142" s="79"/>
      <c r="C142" s="117"/>
      <c r="D142" s="112"/>
      <c r="E142" s="82"/>
      <c r="F142" s="113"/>
      <c r="G142" s="80"/>
      <c r="H142" s="83"/>
      <c r="I142" s="8"/>
      <c r="J142" s="8"/>
      <c r="K142" s="84"/>
      <c r="L142" s="2"/>
      <c r="M142" s="2"/>
      <c r="N142" s="2"/>
      <c r="P142" s="105">
        <f t="shared" ca="1" si="24"/>
        <v>0</v>
      </c>
      <c r="Q142" s="105">
        <f t="shared" si="23"/>
        <v>0</v>
      </c>
      <c r="R142" s="105">
        <f t="shared" si="25"/>
        <v>0</v>
      </c>
      <c r="S142" s="105">
        <f t="shared" ca="1" si="26"/>
        <v>0</v>
      </c>
      <c r="T142" s="105">
        <f t="shared" si="27"/>
        <v>0</v>
      </c>
      <c r="U142" s="105">
        <f t="shared" ca="1" si="28"/>
        <v>0</v>
      </c>
      <c r="V142" s="105">
        <f t="shared" ca="1" si="29"/>
        <v>0</v>
      </c>
      <c r="W142" s="106">
        <f t="shared" si="30"/>
        <v>0</v>
      </c>
    </row>
    <row r="143" spans="1:23" ht="50.1" customHeight="1">
      <c r="A143" s="119"/>
      <c r="B143" s="6"/>
      <c r="C143" s="117"/>
      <c r="D143" s="113"/>
      <c r="E143" s="8"/>
      <c r="F143" s="113"/>
      <c r="G143" s="80"/>
      <c r="H143" s="83"/>
      <c r="I143" s="8"/>
      <c r="J143" s="8"/>
      <c r="K143" s="2"/>
      <c r="L143" s="2"/>
      <c r="M143" s="2"/>
      <c r="N143" s="2"/>
      <c r="P143" s="105">
        <f t="shared" ca="1" si="24"/>
        <v>0</v>
      </c>
      <c r="Q143" s="105">
        <f t="shared" si="23"/>
        <v>0</v>
      </c>
      <c r="R143" s="105">
        <f t="shared" si="25"/>
        <v>0</v>
      </c>
      <c r="S143" s="105">
        <f t="shared" ca="1" si="26"/>
        <v>0</v>
      </c>
      <c r="T143" s="105">
        <f t="shared" si="27"/>
        <v>0</v>
      </c>
      <c r="U143" s="105">
        <f t="shared" ca="1" si="28"/>
        <v>0</v>
      </c>
      <c r="V143" s="105">
        <f t="shared" ca="1" si="29"/>
        <v>0</v>
      </c>
      <c r="W143" s="106">
        <f t="shared" si="30"/>
        <v>0</v>
      </c>
    </row>
    <row r="144" spans="1:23" ht="50.1" customHeight="1">
      <c r="A144" s="119"/>
      <c r="B144" s="6"/>
      <c r="C144" s="117"/>
      <c r="D144" s="113"/>
      <c r="E144" s="8"/>
      <c r="F144" s="113"/>
      <c r="G144" s="80"/>
      <c r="H144" s="83"/>
      <c r="I144" s="8"/>
      <c r="J144" s="8"/>
      <c r="K144" s="2"/>
      <c r="L144" s="2"/>
      <c r="M144" s="2"/>
      <c r="N144" s="2"/>
      <c r="P144" s="105">
        <f t="shared" ca="1" si="24"/>
        <v>0</v>
      </c>
      <c r="Q144" s="105">
        <f t="shared" si="23"/>
        <v>0</v>
      </c>
      <c r="R144" s="105">
        <f t="shared" si="25"/>
        <v>0</v>
      </c>
      <c r="S144" s="105">
        <f t="shared" ca="1" si="26"/>
        <v>0</v>
      </c>
      <c r="T144" s="105">
        <f t="shared" si="27"/>
        <v>0</v>
      </c>
      <c r="U144" s="105">
        <f t="shared" ca="1" si="28"/>
        <v>0</v>
      </c>
      <c r="V144" s="105">
        <f t="shared" ca="1" si="29"/>
        <v>0</v>
      </c>
      <c r="W144" s="106">
        <f t="shared" si="30"/>
        <v>0</v>
      </c>
    </row>
    <row r="145" spans="1:23" ht="50.1" customHeight="1">
      <c r="A145" s="119"/>
      <c r="B145" s="6"/>
      <c r="C145" s="117"/>
      <c r="D145" s="113"/>
      <c r="E145" s="8"/>
      <c r="F145" s="113"/>
      <c r="G145" s="80"/>
      <c r="H145" s="83"/>
      <c r="I145" s="8"/>
      <c r="J145" s="8"/>
      <c r="K145" s="2"/>
      <c r="L145" s="2"/>
      <c r="M145" s="2"/>
      <c r="N145" s="2"/>
      <c r="P145" s="105">
        <f t="shared" ca="1" si="24"/>
        <v>0</v>
      </c>
      <c r="Q145" s="105">
        <f t="shared" si="23"/>
        <v>0</v>
      </c>
      <c r="R145" s="105">
        <f t="shared" si="25"/>
        <v>0</v>
      </c>
      <c r="S145" s="105">
        <f t="shared" ca="1" si="26"/>
        <v>0</v>
      </c>
      <c r="T145" s="105">
        <f t="shared" si="27"/>
        <v>0</v>
      </c>
      <c r="U145" s="105">
        <f t="shared" ca="1" si="28"/>
        <v>0</v>
      </c>
      <c r="V145" s="105">
        <f t="shared" ca="1" si="29"/>
        <v>0</v>
      </c>
      <c r="W145" s="106">
        <f t="shared" si="30"/>
        <v>0</v>
      </c>
    </row>
    <row r="146" spans="1:23" ht="50.1" customHeight="1">
      <c r="A146" s="119"/>
      <c r="B146" s="6"/>
      <c r="C146" s="117"/>
      <c r="D146" s="113"/>
      <c r="E146" s="8"/>
      <c r="F146" s="113"/>
      <c r="G146" s="80"/>
      <c r="H146" s="83"/>
      <c r="I146" s="8"/>
      <c r="J146" s="8"/>
      <c r="K146" s="2"/>
      <c r="L146" s="2"/>
      <c r="M146" s="2"/>
      <c r="N146" s="2"/>
      <c r="P146" s="105">
        <f t="shared" ca="1" si="24"/>
        <v>0</v>
      </c>
      <c r="Q146" s="105">
        <f t="shared" si="23"/>
        <v>0</v>
      </c>
      <c r="R146" s="105">
        <f t="shared" si="25"/>
        <v>0</v>
      </c>
      <c r="S146" s="105">
        <f t="shared" ca="1" si="26"/>
        <v>0</v>
      </c>
      <c r="T146" s="105">
        <f t="shared" si="27"/>
        <v>0</v>
      </c>
      <c r="U146" s="105">
        <f t="shared" ca="1" si="28"/>
        <v>0</v>
      </c>
      <c r="V146" s="105">
        <f t="shared" ca="1" si="29"/>
        <v>0</v>
      </c>
      <c r="W146" s="106">
        <f t="shared" si="30"/>
        <v>0</v>
      </c>
    </row>
    <row r="147" spans="1:23" ht="50.1" customHeight="1">
      <c r="A147" s="119"/>
      <c r="B147" s="6"/>
      <c r="C147" s="117"/>
      <c r="D147" s="113"/>
      <c r="E147" s="8"/>
      <c r="F147" s="113"/>
      <c r="G147" s="80"/>
      <c r="H147" s="83"/>
      <c r="I147" s="8"/>
      <c r="J147" s="8"/>
      <c r="K147" s="2"/>
      <c r="L147" s="2"/>
      <c r="M147" s="2"/>
      <c r="N147" s="2"/>
      <c r="P147" s="105">
        <f t="shared" ca="1" si="24"/>
        <v>0</v>
      </c>
      <c r="Q147" s="105">
        <f t="shared" si="23"/>
        <v>0</v>
      </c>
      <c r="R147" s="105">
        <f t="shared" si="25"/>
        <v>0</v>
      </c>
      <c r="S147" s="105">
        <f t="shared" ca="1" si="26"/>
        <v>0</v>
      </c>
      <c r="T147" s="105">
        <f t="shared" si="27"/>
        <v>0</v>
      </c>
      <c r="U147" s="105">
        <f t="shared" ca="1" si="28"/>
        <v>0</v>
      </c>
      <c r="V147" s="105">
        <f t="shared" ca="1" si="29"/>
        <v>0</v>
      </c>
      <c r="W147" s="106">
        <f t="shared" si="30"/>
        <v>0</v>
      </c>
    </row>
    <row r="148" spans="1:23" ht="50.1" customHeight="1">
      <c r="A148" s="119"/>
      <c r="B148" s="6"/>
      <c r="C148" s="117"/>
      <c r="D148" s="113"/>
      <c r="E148" s="8"/>
      <c r="F148" s="113"/>
      <c r="G148" s="80"/>
      <c r="H148" s="83"/>
      <c r="I148" s="8"/>
      <c r="J148" s="8"/>
      <c r="K148" s="2"/>
      <c r="L148" s="2"/>
      <c r="M148" s="2"/>
      <c r="N148" s="2"/>
      <c r="P148" s="105">
        <f t="shared" ca="1" si="24"/>
        <v>0</v>
      </c>
      <c r="Q148" s="105">
        <f t="shared" ref="Q148:Q216" si="31">IF($K148=Q$10,1,0)</f>
        <v>0</v>
      </c>
      <c r="R148" s="105">
        <f t="shared" si="25"/>
        <v>0</v>
      </c>
      <c r="S148" s="105">
        <f t="shared" ca="1" si="26"/>
        <v>0</v>
      </c>
      <c r="T148" s="105">
        <f t="shared" si="27"/>
        <v>0</v>
      </c>
      <c r="U148" s="105">
        <f t="shared" ca="1" si="28"/>
        <v>0</v>
      </c>
      <c r="V148" s="105">
        <f t="shared" ca="1" si="29"/>
        <v>0</v>
      </c>
      <c r="W148" s="106">
        <f t="shared" si="30"/>
        <v>0</v>
      </c>
    </row>
    <row r="149" spans="1:23" ht="50.1" customHeight="1">
      <c r="A149" s="119"/>
      <c r="B149" s="6"/>
      <c r="C149" s="117"/>
      <c r="D149" s="113"/>
      <c r="E149" s="8"/>
      <c r="F149" s="113"/>
      <c r="G149" s="80"/>
      <c r="H149" s="83"/>
      <c r="I149" s="8"/>
      <c r="J149" s="8"/>
      <c r="K149" s="2"/>
      <c r="L149" s="2"/>
      <c r="M149" s="2"/>
      <c r="N149" s="2"/>
      <c r="P149" s="105">
        <f t="shared" ca="1" si="24"/>
        <v>0</v>
      </c>
      <c r="Q149" s="105">
        <f t="shared" si="31"/>
        <v>0</v>
      </c>
      <c r="R149" s="105">
        <f t="shared" si="25"/>
        <v>0</v>
      </c>
      <c r="S149" s="105">
        <f t="shared" ca="1" si="26"/>
        <v>0</v>
      </c>
      <c r="T149" s="105">
        <f t="shared" si="27"/>
        <v>0</v>
      </c>
      <c r="U149" s="105">
        <f t="shared" ca="1" si="28"/>
        <v>0</v>
      </c>
      <c r="V149" s="105">
        <f t="shared" ca="1" si="29"/>
        <v>0</v>
      </c>
      <c r="W149" s="106">
        <f t="shared" si="30"/>
        <v>0</v>
      </c>
    </row>
    <row r="150" spans="1:23" ht="50.1" customHeight="1">
      <c r="A150" s="119"/>
      <c r="B150" s="6"/>
      <c r="C150" s="117"/>
      <c r="D150" s="113"/>
      <c r="E150" s="8"/>
      <c r="F150" s="113"/>
      <c r="G150" s="80"/>
      <c r="H150" s="83"/>
      <c r="I150" s="8"/>
      <c r="J150" s="8"/>
      <c r="K150" s="2"/>
      <c r="L150" s="2"/>
      <c r="M150" s="2"/>
      <c r="N150" s="2"/>
      <c r="P150" s="105">
        <f t="shared" ca="1" si="24"/>
        <v>0</v>
      </c>
      <c r="Q150" s="105">
        <f t="shared" si="31"/>
        <v>0</v>
      </c>
      <c r="R150" s="105">
        <f t="shared" si="25"/>
        <v>0</v>
      </c>
      <c r="S150" s="105">
        <f t="shared" ca="1" si="26"/>
        <v>0</v>
      </c>
      <c r="T150" s="105">
        <f t="shared" si="27"/>
        <v>0</v>
      </c>
      <c r="U150" s="105">
        <f t="shared" ca="1" si="28"/>
        <v>0</v>
      </c>
      <c r="V150" s="105">
        <f t="shared" ca="1" si="29"/>
        <v>0</v>
      </c>
      <c r="W150" s="106">
        <f t="shared" si="30"/>
        <v>0</v>
      </c>
    </row>
    <row r="151" spans="1:23" ht="50.1" customHeight="1">
      <c r="A151" s="119"/>
      <c r="B151" s="6"/>
      <c r="C151" s="117"/>
      <c r="D151" s="113"/>
      <c r="E151" s="8"/>
      <c r="F151" s="113"/>
      <c r="G151" s="80"/>
      <c r="H151" s="83"/>
      <c r="I151" s="8"/>
      <c r="J151" s="8"/>
      <c r="K151" s="2"/>
      <c r="L151" s="2"/>
      <c r="M151" s="2"/>
      <c r="N151" s="2"/>
      <c r="P151" s="105">
        <f t="shared" ca="1" si="24"/>
        <v>0</v>
      </c>
      <c r="Q151" s="105">
        <f t="shared" si="31"/>
        <v>0</v>
      </c>
      <c r="R151" s="105">
        <f t="shared" si="25"/>
        <v>0</v>
      </c>
      <c r="S151" s="105">
        <f t="shared" ca="1" si="26"/>
        <v>0</v>
      </c>
      <c r="T151" s="105">
        <f t="shared" si="27"/>
        <v>0</v>
      </c>
      <c r="U151" s="105">
        <f t="shared" ca="1" si="28"/>
        <v>0</v>
      </c>
      <c r="V151" s="105">
        <f t="shared" ca="1" si="29"/>
        <v>0</v>
      </c>
      <c r="W151" s="106">
        <f t="shared" si="30"/>
        <v>0</v>
      </c>
    </row>
    <row r="152" spans="1:23" ht="50.1" customHeight="1">
      <c r="A152" s="119"/>
      <c r="B152" s="6"/>
      <c r="C152" s="117"/>
      <c r="D152" s="113"/>
      <c r="E152" s="8"/>
      <c r="F152" s="113"/>
      <c r="G152" s="80"/>
      <c r="H152" s="83"/>
      <c r="I152" s="8"/>
      <c r="J152" s="8"/>
      <c r="K152" s="2"/>
      <c r="L152" s="2"/>
      <c r="M152" s="2"/>
      <c r="N152" s="2"/>
      <c r="P152" s="105">
        <f t="shared" ca="1" si="24"/>
        <v>0</v>
      </c>
      <c r="Q152" s="105">
        <f t="shared" si="31"/>
        <v>0</v>
      </c>
      <c r="R152" s="105">
        <f t="shared" si="25"/>
        <v>0</v>
      </c>
      <c r="S152" s="105">
        <f t="shared" ca="1" si="26"/>
        <v>0</v>
      </c>
      <c r="T152" s="105">
        <f t="shared" si="27"/>
        <v>0</v>
      </c>
      <c r="U152" s="105">
        <f t="shared" ca="1" si="28"/>
        <v>0</v>
      </c>
      <c r="V152" s="105">
        <f t="shared" ca="1" si="29"/>
        <v>0</v>
      </c>
      <c r="W152" s="106">
        <f t="shared" si="30"/>
        <v>0</v>
      </c>
    </row>
    <row r="153" spans="1:23" ht="50.1" customHeight="1">
      <c r="A153" s="119"/>
      <c r="B153" s="6"/>
      <c r="C153" s="117"/>
      <c r="D153" s="113"/>
      <c r="E153" s="8"/>
      <c r="F153" s="113"/>
      <c r="G153" s="80"/>
      <c r="H153" s="83"/>
      <c r="I153" s="8"/>
      <c r="J153" s="8"/>
      <c r="K153" s="2"/>
      <c r="L153" s="2"/>
      <c r="M153" s="2"/>
      <c r="N153" s="2"/>
      <c r="P153" s="105">
        <f t="shared" ca="1" si="24"/>
        <v>0</v>
      </c>
      <c r="Q153" s="105">
        <f t="shared" si="31"/>
        <v>0</v>
      </c>
      <c r="R153" s="105">
        <f t="shared" si="25"/>
        <v>0</v>
      </c>
      <c r="S153" s="105">
        <f t="shared" ca="1" si="26"/>
        <v>0</v>
      </c>
      <c r="T153" s="105">
        <f t="shared" si="27"/>
        <v>0</v>
      </c>
      <c r="U153" s="105">
        <f t="shared" ca="1" si="28"/>
        <v>0</v>
      </c>
      <c r="V153" s="105">
        <f t="shared" ca="1" si="29"/>
        <v>0</v>
      </c>
      <c r="W153" s="106">
        <f t="shared" si="30"/>
        <v>0</v>
      </c>
    </row>
    <row r="154" spans="1:23" ht="50.1" customHeight="1">
      <c r="A154" s="119"/>
      <c r="B154" s="6"/>
      <c r="C154" s="117"/>
      <c r="D154" s="113"/>
      <c r="E154" s="8"/>
      <c r="F154" s="113"/>
      <c r="G154" s="80"/>
      <c r="H154" s="83"/>
      <c r="I154" s="8"/>
      <c r="J154" s="8"/>
      <c r="K154" s="2"/>
      <c r="L154" s="2"/>
      <c r="M154" s="2"/>
      <c r="N154" s="2"/>
      <c r="P154" s="105">
        <f t="shared" ca="1" si="24"/>
        <v>0</v>
      </c>
      <c r="Q154" s="105">
        <f t="shared" si="31"/>
        <v>0</v>
      </c>
      <c r="R154" s="105">
        <f t="shared" si="25"/>
        <v>0</v>
      </c>
      <c r="S154" s="105">
        <f t="shared" ca="1" si="26"/>
        <v>0</v>
      </c>
      <c r="T154" s="105">
        <f t="shared" si="27"/>
        <v>0</v>
      </c>
      <c r="U154" s="105">
        <f t="shared" ca="1" si="28"/>
        <v>0</v>
      </c>
      <c r="V154" s="105">
        <f t="shared" ca="1" si="29"/>
        <v>0</v>
      </c>
      <c r="W154" s="106">
        <f t="shared" si="30"/>
        <v>0</v>
      </c>
    </row>
    <row r="155" spans="1:23" ht="50.1" customHeight="1">
      <c r="A155" s="119"/>
      <c r="B155" s="6"/>
      <c r="C155" s="117"/>
      <c r="D155" s="113"/>
      <c r="E155" s="8"/>
      <c r="F155" s="113"/>
      <c r="G155" s="80"/>
      <c r="H155" s="83"/>
      <c r="I155" s="8"/>
      <c r="J155" s="8"/>
      <c r="K155" s="2"/>
      <c r="L155" s="2"/>
      <c r="M155" s="2"/>
      <c r="N155" s="2"/>
      <c r="P155" s="105">
        <f t="shared" ca="1" si="24"/>
        <v>0</v>
      </c>
      <c r="Q155" s="105">
        <f t="shared" si="31"/>
        <v>0</v>
      </c>
      <c r="R155" s="105">
        <f t="shared" si="25"/>
        <v>0</v>
      </c>
      <c r="S155" s="105">
        <f t="shared" ca="1" si="26"/>
        <v>0</v>
      </c>
      <c r="T155" s="105">
        <f t="shared" si="27"/>
        <v>0</v>
      </c>
      <c r="U155" s="105">
        <f t="shared" ca="1" si="28"/>
        <v>0</v>
      </c>
      <c r="V155" s="105">
        <f t="shared" ca="1" si="29"/>
        <v>0</v>
      </c>
      <c r="W155" s="106">
        <f t="shared" si="30"/>
        <v>0</v>
      </c>
    </row>
    <row r="156" spans="1:23" ht="50.1" customHeight="1">
      <c r="A156" s="119"/>
      <c r="B156" s="6"/>
      <c r="C156" s="117"/>
      <c r="D156" s="113"/>
      <c r="E156" s="8"/>
      <c r="F156" s="113"/>
      <c r="G156" s="80"/>
      <c r="H156" s="9"/>
      <c r="I156" s="8"/>
      <c r="J156" s="8"/>
      <c r="K156" s="2"/>
      <c r="L156" s="2"/>
      <c r="M156" s="2"/>
      <c r="N156" s="2"/>
      <c r="P156" s="105">
        <f t="shared" ca="1" si="24"/>
        <v>0</v>
      </c>
      <c r="Q156" s="105">
        <f t="shared" si="31"/>
        <v>0</v>
      </c>
      <c r="R156" s="105">
        <f t="shared" si="25"/>
        <v>0</v>
      </c>
      <c r="S156" s="105">
        <f t="shared" ca="1" si="26"/>
        <v>0</v>
      </c>
      <c r="T156" s="105">
        <f t="shared" si="27"/>
        <v>0</v>
      </c>
      <c r="U156" s="105">
        <f t="shared" ca="1" si="28"/>
        <v>0</v>
      </c>
      <c r="V156" s="105">
        <f t="shared" ca="1" si="29"/>
        <v>0</v>
      </c>
      <c r="W156" s="106">
        <f t="shared" si="30"/>
        <v>0</v>
      </c>
    </row>
    <row r="157" spans="1:23" ht="50.1" customHeight="1">
      <c r="A157" s="119"/>
      <c r="B157" s="6"/>
      <c r="C157" s="117"/>
      <c r="D157" s="113"/>
      <c r="E157" s="8"/>
      <c r="F157" s="113"/>
      <c r="G157" s="80"/>
      <c r="H157" s="9"/>
      <c r="I157" s="8"/>
      <c r="J157" s="8"/>
      <c r="K157" s="2"/>
      <c r="L157" s="2"/>
      <c r="M157" s="2"/>
      <c r="N157" s="2"/>
      <c r="P157" s="105">
        <f t="shared" ca="1" si="24"/>
        <v>0</v>
      </c>
      <c r="Q157" s="105">
        <f t="shared" si="31"/>
        <v>0</v>
      </c>
      <c r="R157" s="105">
        <f t="shared" si="25"/>
        <v>0</v>
      </c>
      <c r="S157" s="105">
        <f t="shared" ca="1" si="26"/>
        <v>0</v>
      </c>
      <c r="T157" s="105">
        <f t="shared" si="27"/>
        <v>0</v>
      </c>
      <c r="U157" s="105">
        <f t="shared" ca="1" si="28"/>
        <v>0</v>
      </c>
      <c r="V157" s="105">
        <f t="shared" ca="1" si="29"/>
        <v>0</v>
      </c>
      <c r="W157" s="106">
        <f t="shared" si="30"/>
        <v>0</v>
      </c>
    </row>
    <row r="158" spans="1:23" ht="50.1" customHeight="1">
      <c r="A158" s="119"/>
      <c r="B158" s="6"/>
      <c r="C158" s="117"/>
      <c r="D158" s="113"/>
      <c r="E158" s="8"/>
      <c r="F158" s="113"/>
      <c r="G158" s="80"/>
      <c r="H158" s="9"/>
      <c r="I158" s="8"/>
      <c r="J158" s="8"/>
      <c r="K158" s="2"/>
      <c r="L158" s="2"/>
      <c r="M158" s="2"/>
      <c r="N158" s="2"/>
      <c r="P158" s="105">
        <f t="shared" ca="1" si="24"/>
        <v>0</v>
      </c>
      <c r="Q158" s="105">
        <f t="shared" si="31"/>
        <v>0</v>
      </c>
      <c r="R158" s="105">
        <f t="shared" si="25"/>
        <v>0</v>
      </c>
      <c r="S158" s="105">
        <f t="shared" ca="1" si="26"/>
        <v>0</v>
      </c>
      <c r="T158" s="105">
        <f t="shared" si="27"/>
        <v>0</v>
      </c>
      <c r="U158" s="105">
        <f t="shared" ca="1" si="28"/>
        <v>0</v>
      </c>
      <c r="V158" s="105">
        <f t="shared" ca="1" si="29"/>
        <v>0</v>
      </c>
      <c r="W158" s="106">
        <f t="shared" si="30"/>
        <v>0</v>
      </c>
    </row>
    <row r="159" spans="1:23" ht="50.1" customHeight="1">
      <c r="A159" s="119"/>
      <c r="B159" s="6"/>
      <c r="C159" s="117"/>
      <c r="D159" s="113"/>
      <c r="E159" s="8"/>
      <c r="F159" s="113"/>
      <c r="G159" s="80"/>
      <c r="H159" s="9"/>
      <c r="I159" s="8"/>
      <c r="J159" s="8"/>
      <c r="K159" s="2"/>
      <c r="L159" s="2"/>
      <c r="M159" s="2"/>
      <c r="N159" s="2"/>
      <c r="P159" s="105">
        <f t="shared" ca="1" si="24"/>
        <v>0</v>
      </c>
      <c r="Q159" s="105">
        <f t="shared" si="31"/>
        <v>0</v>
      </c>
      <c r="R159" s="105">
        <f t="shared" si="25"/>
        <v>0</v>
      </c>
      <c r="S159" s="105">
        <f t="shared" ca="1" si="26"/>
        <v>0</v>
      </c>
      <c r="T159" s="105">
        <f t="shared" si="27"/>
        <v>0</v>
      </c>
      <c r="U159" s="105">
        <f t="shared" ca="1" si="28"/>
        <v>0</v>
      </c>
      <c r="V159" s="105">
        <f t="shared" ca="1" si="29"/>
        <v>0</v>
      </c>
      <c r="W159" s="106">
        <f t="shared" si="30"/>
        <v>0</v>
      </c>
    </row>
    <row r="160" spans="1:23" ht="50.1" customHeight="1">
      <c r="A160" s="119"/>
      <c r="B160" s="6"/>
      <c r="C160" s="117"/>
      <c r="D160" s="113"/>
      <c r="E160" s="8"/>
      <c r="F160" s="113"/>
      <c r="G160" s="80"/>
      <c r="H160" s="83"/>
      <c r="I160" s="8"/>
      <c r="J160" s="8"/>
      <c r="K160" s="2"/>
      <c r="L160" s="2"/>
      <c r="M160" s="2"/>
      <c r="N160" s="2"/>
      <c r="P160" s="105">
        <f t="shared" ca="1" si="24"/>
        <v>0</v>
      </c>
      <c r="Q160" s="105">
        <f t="shared" si="31"/>
        <v>0</v>
      </c>
      <c r="R160" s="105">
        <f t="shared" si="25"/>
        <v>0</v>
      </c>
      <c r="S160" s="105">
        <f t="shared" ca="1" si="26"/>
        <v>0</v>
      </c>
      <c r="T160" s="105">
        <f t="shared" si="27"/>
        <v>0</v>
      </c>
      <c r="U160" s="105">
        <f t="shared" ca="1" si="28"/>
        <v>0</v>
      </c>
      <c r="V160" s="105">
        <f t="shared" ca="1" si="29"/>
        <v>0</v>
      </c>
      <c r="W160" s="106">
        <f t="shared" si="30"/>
        <v>0</v>
      </c>
    </row>
    <row r="161" spans="1:23" ht="50.1" customHeight="1">
      <c r="A161" s="119"/>
      <c r="B161" s="6"/>
      <c r="C161" s="117"/>
      <c r="D161" s="113"/>
      <c r="E161" s="8"/>
      <c r="F161" s="113"/>
      <c r="G161" s="80"/>
      <c r="H161" s="83"/>
      <c r="I161" s="8"/>
      <c r="J161" s="8"/>
      <c r="K161" s="2"/>
      <c r="L161" s="2"/>
      <c r="M161" s="2"/>
      <c r="N161" s="2"/>
      <c r="P161" s="105">
        <f t="shared" ca="1" si="24"/>
        <v>0</v>
      </c>
      <c r="Q161" s="105">
        <f t="shared" si="31"/>
        <v>0</v>
      </c>
      <c r="R161" s="105">
        <f t="shared" si="25"/>
        <v>0</v>
      </c>
      <c r="S161" s="105">
        <f t="shared" ca="1" si="26"/>
        <v>0</v>
      </c>
      <c r="T161" s="105">
        <f t="shared" si="27"/>
        <v>0</v>
      </c>
      <c r="U161" s="105">
        <f t="shared" ca="1" si="28"/>
        <v>0</v>
      </c>
      <c r="V161" s="105">
        <f t="shared" ca="1" si="29"/>
        <v>0</v>
      </c>
      <c r="W161" s="106">
        <f t="shared" si="30"/>
        <v>0</v>
      </c>
    </row>
    <row r="162" spans="1:23" ht="50.1" customHeight="1">
      <c r="A162" s="119"/>
      <c r="B162" s="6"/>
      <c r="C162" s="117"/>
      <c r="D162" s="113"/>
      <c r="E162" s="8"/>
      <c r="F162" s="113"/>
      <c r="G162" s="80"/>
      <c r="H162" s="9"/>
      <c r="I162" s="8"/>
      <c r="J162" s="8"/>
      <c r="K162" s="2"/>
      <c r="L162" s="2"/>
      <c r="M162" s="2"/>
      <c r="N162" s="2"/>
      <c r="P162" s="105">
        <f t="shared" ca="1" si="24"/>
        <v>0</v>
      </c>
      <c r="Q162" s="105">
        <f t="shared" si="31"/>
        <v>0</v>
      </c>
      <c r="R162" s="105">
        <f t="shared" si="25"/>
        <v>0</v>
      </c>
      <c r="S162" s="105">
        <f t="shared" ca="1" si="26"/>
        <v>0</v>
      </c>
      <c r="T162" s="105">
        <f t="shared" si="27"/>
        <v>0</v>
      </c>
      <c r="U162" s="105">
        <f t="shared" ca="1" si="28"/>
        <v>0</v>
      </c>
      <c r="V162" s="105">
        <f t="shared" ca="1" si="29"/>
        <v>0</v>
      </c>
      <c r="W162" s="106">
        <f t="shared" si="30"/>
        <v>0</v>
      </c>
    </row>
    <row r="163" spans="1:23" ht="50.1" customHeight="1">
      <c r="A163" s="119"/>
      <c r="B163" s="6"/>
      <c r="C163" s="117"/>
      <c r="D163" s="113"/>
      <c r="E163" s="8"/>
      <c r="F163" s="113"/>
      <c r="G163" s="80"/>
      <c r="H163" s="9"/>
      <c r="I163" s="8"/>
      <c r="J163" s="8"/>
      <c r="K163" s="2"/>
      <c r="L163" s="2"/>
      <c r="M163" s="2"/>
      <c r="N163" s="2"/>
      <c r="P163" s="105">
        <f t="shared" ca="1" si="24"/>
        <v>0</v>
      </c>
      <c r="Q163" s="105">
        <f t="shared" si="31"/>
        <v>0</v>
      </c>
      <c r="R163" s="105">
        <f t="shared" si="25"/>
        <v>0</v>
      </c>
      <c r="S163" s="105">
        <f t="shared" ca="1" si="26"/>
        <v>0</v>
      </c>
      <c r="T163" s="105">
        <f t="shared" si="27"/>
        <v>0</v>
      </c>
      <c r="U163" s="105">
        <f t="shared" ca="1" si="28"/>
        <v>0</v>
      </c>
      <c r="V163" s="105">
        <f t="shared" ca="1" si="29"/>
        <v>0</v>
      </c>
      <c r="W163" s="106">
        <f t="shared" si="30"/>
        <v>0</v>
      </c>
    </row>
    <row r="164" spans="1:23" ht="50.1" customHeight="1">
      <c r="A164" s="119"/>
      <c r="B164" s="6"/>
      <c r="C164" s="117"/>
      <c r="D164" s="113"/>
      <c r="E164" s="8"/>
      <c r="F164" s="113"/>
      <c r="G164" s="80"/>
      <c r="H164" s="9"/>
      <c r="I164" s="8"/>
      <c r="J164" s="8"/>
      <c r="K164" s="2"/>
      <c r="L164" s="2"/>
      <c r="M164" s="2"/>
      <c r="N164" s="2"/>
      <c r="P164" s="105">
        <f t="shared" ca="1" si="24"/>
        <v>0</v>
      </c>
      <c r="Q164" s="105">
        <f t="shared" si="31"/>
        <v>0</v>
      </c>
      <c r="R164" s="105">
        <f t="shared" si="25"/>
        <v>0</v>
      </c>
      <c r="S164" s="105">
        <f t="shared" ca="1" si="26"/>
        <v>0</v>
      </c>
      <c r="T164" s="105">
        <f t="shared" si="27"/>
        <v>0</v>
      </c>
      <c r="U164" s="105">
        <f t="shared" ca="1" si="28"/>
        <v>0</v>
      </c>
      <c r="V164" s="105">
        <f t="shared" ca="1" si="29"/>
        <v>0</v>
      </c>
      <c r="W164" s="106">
        <f t="shared" si="30"/>
        <v>0</v>
      </c>
    </row>
    <row r="165" spans="1:23" ht="50.1" customHeight="1">
      <c r="A165" s="119"/>
      <c r="B165" s="6"/>
      <c r="C165" s="117"/>
      <c r="D165" s="113"/>
      <c r="E165" s="8"/>
      <c r="F165" s="113"/>
      <c r="G165" s="80"/>
      <c r="H165" s="9"/>
      <c r="I165" s="8"/>
      <c r="J165" s="8"/>
      <c r="K165" s="2"/>
      <c r="L165" s="2"/>
      <c r="M165" s="2"/>
      <c r="N165" s="2"/>
      <c r="P165" s="105">
        <f t="shared" ca="1" si="24"/>
        <v>0</v>
      </c>
      <c r="Q165" s="105">
        <f t="shared" si="31"/>
        <v>0</v>
      </c>
      <c r="R165" s="105">
        <f t="shared" si="25"/>
        <v>0</v>
      </c>
      <c r="S165" s="105">
        <f t="shared" ca="1" si="26"/>
        <v>0</v>
      </c>
      <c r="T165" s="105">
        <f t="shared" si="27"/>
        <v>0</v>
      </c>
      <c r="U165" s="105">
        <f t="shared" ca="1" si="28"/>
        <v>0</v>
      </c>
      <c r="V165" s="105">
        <f t="shared" ca="1" si="29"/>
        <v>0</v>
      </c>
      <c r="W165" s="106">
        <f t="shared" si="30"/>
        <v>0</v>
      </c>
    </row>
    <row r="166" spans="1:23" ht="50.1" customHeight="1">
      <c r="A166" s="119"/>
      <c r="B166" s="6"/>
      <c r="C166" s="117"/>
      <c r="D166" s="113"/>
      <c r="E166" s="8"/>
      <c r="F166" s="113"/>
      <c r="G166" s="80"/>
      <c r="H166" s="9"/>
      <c r="I166" s="8"/>
      <c r="J166" s="8"/>
      <c r="K166" s="2"/>
      <c r="L166" s="2"/>
      <c r="M166" s="2"/>
      <c r="N166" s="2"/>
      <c r="P166" s="105">
        <f t="shared" ca="1" si="24"/>
        <v>0</v>
      </c>
      <c r="Q166" s="105">
        <f t="shared" si="31"/>
        <v>0</v>
      </c>
      <c r="R166" s="105">
        <f t="shared" si="25"/>
        <v>0</v>
      </c>
      <c r="S166" s="105">
        <f t="shared" ca="1" si="26"/>
        <v>0</v>
      </c>
      <c r="T166" s="105">
        <f t="shared" si="27"/>
        <v>0</v>
      </c>
      <c r="U166" s="105">
        <f t="shared" ca="1" si="28"/>
        <v>0</v>
      </c>
      <c r="V166" s="105">
        <f t="shared" ca="1" si="29"/>
        <v>0</v>
      </c>
      <c r="W166" s="106">
        <f t="shared" si="30"/>
        <v>0</v>
      </c>
    </row>
    <row r="167" spans="1:23" ht="50.1" customHeight="1">
      <c r="A167" s="119"/>
      <c r="B167" s="6"/>
      <c r="C167" s="117"/>
      <c r="D167" s="113"/>
      <c r="E167" s="8"/>
      <c r="F167" s="113"/>
      <c r="G167" s="80"/>
      <c r="H167" s="9"/>
      <c r="I167" s="8"/>
      <c r="J167" s="8"/>
      <c r="K167" s="2"/>
      <c r="L167" s="2"/>
      <c r="M167" s="2"/>
      <c r="N167" s="2"/>
      <c r="P167" s="105">
        <f t="shared" ca="1" si="24"/>
        <v>0</v>
      </c>
      <c r="Q167" s="105">
        <f t="shared" si="31"/>
        <v>0</v>
      </c>
      <c r="R167" s="105">
        <f t="shared" si="25"/>
        <v>0</v>
      </c>
      <c r="S167" s="105">
        <f t="shared" ca="1" si="26"/>
        <v>0</v>
      </c>
      <c r="T167" s="105">
        <f t="shared" si="27"/>
        <v>0</v>
      </c>
      <c r="U167" s="105">
        <f t="shared" ca="1" si="28"/>
        <v>0</v>
      </c>
      <c r="V167" s="105">
        <f t="shared" ca="1" si="29"/>
        <v>0</v>
      </c>
      <c r="W167" s="106">
        <f t="shared" si="30"/>
        <v>0</v>
      </c>
    </row>
    <row r="168" spans="1:23" ht="50.1" customHeight="1">
      <c r="A168" s="119"/>
      <c r="B168" s="6"/>
      <c r="C168" s="117"/>
      <c r="D168" s="113"/>
      <c r="E168" s="8"/>
      <c r="F168" s="113"/>
      <c r="G168" s="80"/>
      <c r="H168" s="9"/>
      <c r="I168" s="8"/>
      <c r="J168" s="8"/>
      <c r="K168" s="2"/>
      <c r="L168" s="2"/>
      <c r="M168" s="2"/>
      <c r="N168" s="2"/>
      <c r="P168" s="105">
        <f t="shared" ca="1" si="24"/>
        <v>0</v>
      </c>
      <c r="Q168" s="105">
        <f t="shared" si="31"/>
        <v>0</v>
      </c>
      <c r="R168" s="105">
        <f t="shared" si="25"/>
        <v>0</v>
      </c>
      <c r="S168" s="105">
        <f t="shared" ca="1" si="26"/>
        <v>0</v>
      </c>
      <c r="T168" s="105">
        <f t="shared" si="27"/>
        <v>0</v>
      </c>
      <c r="U168" s="105">
        <f t="shared" ca="1" si="28"/>
        <v>0</v>
      </c>
      <c r="V168" s="105">
        <f t="shared" ca="1" si="29"/>
        <v>0</v>
      </c>
      <c r="W168" s="106">
        <f t="shared" si="30"/>
        <v>0</v>
      </c>
    </row>
    <row r="169" spans="1:23" ht="50.1" customHeight="1">
      <c r="A169" s="119"/>
      <c r="B169" s="6"/>
      <c r="C169" s="117"/>
      <c r="D169" s="113"/>
      <c r="E169" s="8"/>
      <c r="F169" s="113"/>
      <c r="G169" s="80"/>
      <c r="H169" s="9"/>
      <c r="I169" s="8"/>
      <c r="J169" s="8"/>
      <c r="K169" s="2"/>
      <c r="L169" s="2"/>
      <c r="M169" s="2"/>
      <c r="N169" s="2"/>
      <c r="P169" s="105">
        <f t="shared" ca="1" si="24"/>
        <v>0</v>
      </c>
      <c r="Q169" s="105">
        <f t="shared" si="31"/>
        <v>0</v>
      </c>
      <c r="R169" s="105">
        <f t="shared" si="25"/>
        <v>0</v>
      </c>
      <c r="S169" s="105">
        <f t="shared" ca="1" si="26"/>
        <v>0</v>
      </c>
      <c r="T169" s="105">
        <f t="shared" si="27"/>
        <v>0</v>
      </c>
      <c r="U169" s="105">
        <f t="shared" ca="1" si="28"/>
        <v>0</v>
      </c>
      <c r="V169" s="105">
        <f t="shared" ca="1" si="29"/>
        <v>0</v>
      </c>
      <c r="W169" s="106">
        <f t="shared" si="30"/>
        <v>0</v>
      </c>
    </row>
    <row r="170" spans="1:23" ht="50.1" customHeight="1">
      <c r="A170" s="119"/>
      <c r="B170" s="6"/>
      <c r="C170" s="117"/>
      <c r="D170" s="113"/>
      <c r="E170" s="8"/>
      <c r="F170" s="113"/>
      <c r="G170" s="80"/>
      <c r="H170" s="9"/>
      <c r="I170" s="8"/>
      <c r="J170" s="8"/>
      <c r="K170" s="2"/>
      <c r="L170" s="2"/>
      <c r="M170" s="2"/>
      <c r="N170" s="2"/>
      <c r="P170" s="105">
        <f t="shared" ca="1" si="24"/>
        <v>0</v>
      </c>
      <c r="Q170" s="105">
        <f t="shared" si="31"/>
        <v>0</v>
      </c>
      <c r="R170" s="105">
        <f t="shared" si="25"/>
        <v>0</v>
      </c>
      <c r="S170" s="105">
        <f t="shared" ca="1" si="26"/>
        <v>0</v>
      </c>
      <c r="T170" s="105">
        <f t="shared" si="27"/>
        <v>0</v>
      </c>
      <c r="U170" s="105">
        <f t="shared" ca="1" si="28"/>
        <v>0</v>
      </c>
      <c r="V170" s="105">
        <f t="shared" ca="1" si="29"/>
        <v>0</v>
      </c>
      <c r="W170" s="106">
        <f t="shared" si="30"/>
        <v>0</v>
      </c>
    </row>
    <row r="171" spans="1:23" ht="59.25" customHeight="1">
      <c r="A171" s="119"/>
      <c r="B171" s="6"/>
      <c r="C171" s="117"/>
      <c r="D171" s="113"/>
      <c r="E171" s="8"/>
      <c r="F171" s="113"/>
      <c r="G171" s="80"/>
      <c r="H171" s="9"/>
      <c r="I171" s="8"/>
      <c r="J171" s="8"/>
      <c r="K171" s="2"/>
      <c r="L171" s="2"/>
      <c r="M171" s="2"/>
      <c r="N171" s="2"/>
      <c r="P171" s="105">
        <f t="shared" ca="1" si="24"/>
        <v>0</v>
      </c>
      <c r="Q171" s="105">
        <f t="shared" si="31"/>
        <v>0</v>
      </c>
      <c r="R171" s="105">
        <f t="shared" si="25"/>
        <v>0</v>
      </c>
      <c r="S171" s="105">
        <f t="shared" ca="1" si="26"/>
        <v>0</v>
      </c>
      <c r="T171" s="105">
        <f t="shared" si="27"/>
        <v>0</v>
      </c>
      <c r="U171" s="105">
        <f t="shared" ca="1" si="28"/>
        <v>0</v>
      </c>
      <c r="V171" s="105">
        <f t="shared" ca="1" si="29"/>
        <v>0</v>
      </c>
      <c r="W171" s="106">
        <f t="shared" si="30"/>
        <v>0</v>
      </c>
    </row>
    <row r="172" spans="1:23" ht="78.75" customHeight="1">
      <c r="A172" s="119"/>
      <c r="B172" s="6"/>
      <c r="C172" s="117"/>
      <c r="D172" s="113"/>
      <c r="E172" s="8"/>
      <c r="F172" s="113"/>
      <c r="G172" s="80"/>
      <c r="H172" s="9"/>
      <c r="I172" s="8"/>
      <c r="J172" s="8"/>
      <c r="K172" s="2"/>
      <c r="L172" s="2"/>
      <c r="M172" s="2"/>
      <c r="N172" s="2"/>
      <c r="P172" s="105">
        <f t="shared" ca="1" si="24"/>
        <v>0</v>
      </c>
      <c r="Q172" s="105">
        <f t="shared" si="31"/>
        <v>0</v>
      </c>
      <c r="R172" s="105">
        <f t="shared" si="25"/>
        <v>0</v>
      </c>
      <c r="S172" s="105">
        <f t="shared" ca="1" si="26"/>
        <v>0</v>
      </c>
      <c r="T172" s="105">
        <f t="shared" si="27"/>
        <v>0</v>
      </c>
      <c r="U172" s="105">
        <f t="shared" ca="1" si="28"/>
        <v>0</v>
      </c>
      <c r="V172" s="105">
        <f t="shared" ca="1" si="29"/>
        <v>0</v>
      </c>
      <c r="W172" s="106">
        <f t="shared" si="30"/>
        <v>0</v>
      </c>
    </row>
    <row r="173" spans="1:23" ht="66" customHeight="1">
      <c r="A173" s="119"/>
      <c r="B173" s="6"/>
      <c r="C173" s="117"/>
      <c r="D173" s="113"/>
      <c r="E173" s="8"/>
      <c r="F173" s="113"/>
      <c r="G173" s="80"/>
      <c r="H173" s="9"/>
      <c r="I173" s="8"/>
      <c r="J173" s="8"/>
      <c r="K173" s="2"/>
      <c r="L173" s="2"/>
      <c r="M173" s="2"/>
      <c r="N173" s="2"/>
      <c r="P173" s="105">
        <f t="shared" ca="1" si="24"/>
        <v>0</v>
      </c>
      <c r="Q173" s="105">
        <f t="shared" si="31"/>
        <v>0</v>
      </c>
      <c r="R173" s="105">
        <f t="shared" si="25"/>
        <v>0</v>
      </c>
      <c r="S173" s="105">
        <f t="shared" ca="1" si="26"/>
        <v>0</v>
      </c>
      <c r="T173" s="105">
        <f t="shared" si="27"/>
        <v>0</v>
      </c>
      <c r="U173" s="105">
        <f t="shared" ca="1" si="28"/>
        <v>0</v>
      </c>
      <c r="V173" s="105">
        <f t="shared" ca="1" si="29"/>
        <v>0</v>
      </c>
      <c r="W173" s="106">
        <f t="shared" si="30"/>
        <v>0</v>
      </c>
    </row>
    <row r="174" spans="1:23" ht="50.1" customHeight="1">
      <c r="A174" s="119"/>
      <c r="B174" s="6"/>
      <c r="C174" s="117"/>
      <c r="D174" s="113"/>
      <c r="E174" s="8"/>
      <c r="F174" s="113"/>
      <c r="G174" s="80"/>
      <c r="H174" s="9"/>
      <c r="I174" s="8"/>
      <c r="J174" s="8"/>
      <c r="K174" s="2"/>
      <c r="L174" s="2"/>
      <c r="M174" s="2"/>
      <c r="N174" s="2"/>
      <c r="P174" s="105">
        <f t="shared" ca="1" si="24"/>
        <v>0</v>
      </c>
      <c r="Q174" s="105">
        <f t="shared" si="31"/>
        <v>0</v>
      </c>
      <c r="R174" s="105">
        <f t="shared" si="25"/>
        <v>0</v>
      </c>
      <c r="S174" s="105">
        <f t="shared" ca="1" si="26"/>
        <v>0</v>
      </c>
      <c r="T174" s="105">
        <f t="shared" si="27"/>
        <v>0</v>
      </c>
      <c r="U174" s="105">
        <f t="shared" ca="1" si="28"/>
        <v>0</v>
      </c>
      <c r="V174" s="105">
        <f t="shared" ca="1" si="29"/>
        <v>0</v>
      </c>
      <c r="W174" s="106">
        <f t="shared" si="30"/>
        <v>0</v>
      </c>
    </row>
    <row r="175" spans="1:23" ht="50.1" customHeight="1">
      <c r="A175" s="119"/>
      <c r="B175" s="6"/>
      <c r="C175" s="117"/>
      <c r="D175" s="113"/>
      <c r="E175" s="8"/>
      <c r="F175" s="113"/>
      <c r="G175" s="80"/>
      <c r="H175" s="83"/>
      <c r="I175" s="8"/>
      <c r="J175" s="8"/>
      <c r="K175" s="2"/>
      <c r="L175" s="2"/>
      <c r="M175" s="2"/>
      <c r="N175" s="2"/>
      <c r="P175" s="105">
        <f t="shared" ca="1" si="24"/>
        <v>0</v>
      </c>
      <c r="Q175" s="105">
        <f t="shared" si="31"/>
        <v>0</v>
      </c>
      <c r="R175" s="105">
        <f t="shared" si="25"/>
        <v>0</v>
      </c>
      <c r="S175" s="105">
        <f t="shared" ca="1" si="26"/>
        <v>0</v>
      </c>
      <c r="T175" s="105">
        <f t="shared" si="27"/>
        <v>0</v>
      </c>
      <c r="U175" s="105">
        <f t="shared" ca="1" si="28"/>
        <v>0</v>
      </c>
      <c r="V175" s="105">
        <f t="shared" ca="1" si="29"/>
        <v>0</v>
      </c>
      <c r="W175" s="106">
        <f t="shared" si="30"/>
        <v>0</v>
      </c>
    </row>
    <row r="176" spans="1:23" ht="50.1" customHeight="1">
      <c r="A176" s="119"/>
      <c r="B176" s="6"/>
      <c r="C176" s="117"/>
      <c r="D176" s="113"/>
      <c r="E176" s="8"/>
      <c r="F176" s="113"/>
      <c r="G176" s="80"/>
      <c r="H176" s="9"/>
      <c r="I176" s="8"/>
      <c r="J176" s="8"/>
      <c r="K176" s="2"/>
      <c r="L176" s="2"/>
      <c r="M176" s="2"/>
      <c r="N176" s="2"/>
      <c r="P176" s="105">
        <f t="shared" ca="1" si="24"/>
        <v>0</v>
      </c>
      <c r="Q176" s="105">
        <f t="shared" si="31"/>
        <v>0</v>
      </c>
      <c r="R176" s="105">
        <f t="shared" si="25"/>
        <v>0</v>
      </c>
      <c r="S176" s="105">
        <f t="shared" ca="1" si="26"/>
        <v>0</v>
      </c>
      <c r="T176" s="105">
        <f t="shared" si="27"/>
        <v>0</v>
      </c>
      <c r="U176" s="105">
        <f t="shared" ca="1" si="28"/>
        <v>0</v>
      </c>
      <c r="V176" s="105">
        <f t="shared" ca="1" si="29"/>
        <v>0</v>
      </c>
      <c r="W176" s="106">
        <f t="shared" si="30"/>
        <v>0</v>
      </c>
    </row>
    <row r="177" spans="1:23" ht="50.1" customHeight="1">
      <c r="A177" s="119"/>
      <c r="B177" s="79"/>
      <c r="C177" s="117"/>
      <c r="D177" s="112"/>
      <c r="E177" s="82"/>
      <c r="F177" s="112"/>
      <c r="G177" s="80"/>
      <c r="H177" s="83"/>
      <c r="I177" s="82"/>
      <c r="J177" s="8"/>
      <c r="K177" s="2"/>
      <c r="L177" s="2"/>
      <c r="M177" s="2"/>
      <c r="N177" s="2"/>
      <c r="P177" s="105">
        <f t="shared" ca="1" si="24"/>
        <v>0</v>
      </c>
      <c r="Q177" s="105">
        <f t="shared" si="31"/>
        <v>0</v>
      </c>
      <c r="R177" s="105">
        <f t="shared" si="25"/>
        <v>0</v>
      </c>
      <c r="S177" s="105">
        <f t="shared" ca="1" si="26"/>
        <v>0</v>
      </c>
      <c r="T177" s="105">
        <f t="shared" si="27"/>
        <v>0</v>
      </c>
      <c r="U177" s="105">
        <f t="shared" ca="1" si="28"/>
        <v>0</v>
      </c>
      <c r="V177" s="105">
        <f t="shared" ca="1" si="29"/>
        <v>0</v>
      </c>
      <c r="W177" s="106">
        <f t="shared" si="30"/>
        <v>0</v>
      </c>
    </row>
    <row r="178" spans="1:23" ht="50.1" customHeight="1">
      <c r="A178" s="119"/>
      <c r="B178" s="79"/>
      <c r="C178" s="117"/>
      <c r="D178" s="112"/>
      <c r="E178" s="82"/>
      <c r="F178" s="112"/>
      <c r="G178" s="80"/>
      <c r="H178" s="83"/>
      <c r="I178" s="82"/>
      <c r="J178" s="8"/>
      <c r="K178" s="2"/>
      <c r="L178" s="2"/>
      <c r="M178" s="2"/>
      <c r="N178" s="2"/>
      <c r="P178" s="105">
        <f t="shared" ca="1" si="24"/>
        <v>0</v>
      </c>
      <c r="Q178" s="105">
        <f t="shared" si="31"/>
        <v>0</v>
      </c>
      <c r="R178" s="105">
        <f t="shared" si="25"/>
        <v>0</v>
      </c>
      <c r="S178" s="105">
        <f t="shared" ca="1" si="26"/>
        <v>0</v>
      </c>
      <c r="T178" s="105">
        <f t="shared" si="27"/>
        <v>0</v>
      </c>
      <c r="U178" s="105">
        <f t="shared" ca="1" si="28"/>
        <v>0</v>
      </c>
      <c r="V178" s="105">
        <f t="shared" ca="1" si="29"/>
        <v>0</v>
      </c>
      <c r="W178" s="106">
        <f t="shared" si="30"/>
        <v>0</v>
      </c>
    </row>
    <row r="179" spans="1:23" ht="50.1" customHeight="1">
      <c r="A179" s="119"/>
      <c r="B179" s="79"/>
      <c r="C179" s="117"/>
      <c r="D179" s="112"/>
      <c r="E179" s="82"/>
      <c r="F179" s="112"/>
      <c r="G179" s="80"/>
      <c r="H179" s="83"/>
      <c r="I179" s="82"/>
      <c r="J179" s="8"/>
      <c r="K179" s="2"/>
      <c r="L179" s="2"/>
      <c r="M179" s="2"/>
      <c r="N179" s="2"/>
      <c r="P179" s="105">
        <f t="shared" ca="1" si="24"/>
        <v>0</v>
      </c>
      <c r="Q179" s="105">
        <f t="shared" si="31"/>
        <v>0</v>
      </c>
      <c r="R179" s="105">
        <f t="shared" si="25"/>
        <v>0</v>
      </c>
      <c r="S179" s="105">
        <f t="shared" ca="1" si="26"/>
        <v>0</v>
      </c>
      <c r="T179" s="105">
        <f t="shared" si="27"/>
        <v>0</v>
      </c>
      <c r="U179" s="105">
        <f t="shared" ca="1" si="28"/>
        <v>0</v>
      </c>
      <c r="V179" s="105">
        <f t="shared" ca="1" si="29"/>
        <v>0</v>
      </c>
      <c r="W179" s="106">
        <f t="shared" si="30"/>
        <v>0</v>
      </c>
    </row>
    <row r="180" spans="1:23" ht="50.1" customHeight="1">
      <c r="A180" s="119"/>
      <c r="B180" s="79"/>
      <c r="C180" s="117"/>
      <c r="D180" s="112"/>
      <c r="E180" s="82"/>
      <c r="F180" s="112"/>
      <c r="G180" s="80"/>
      <c r="H180" s="83"/>
      <c r="I180" s="82"/>
      <c r="J180" s="8"/>
      <c r="K180" s="2"/>
      <c r="L180" s="2"/>
      <c r="M180" s="2"/>
      <c r="N180" s="2"/>
      <c r="P180" s="105">
        <f t="shared" ca="1" si="24"/>
        <v>0</v>
      </c>
      <c r="Q180" s="105">
        <f t="shared" si="31"/>
        <v>0</v>
      </c>
      <c r="R180" s="105">
        <f t="shared" si="25"/>
        <v>0</v>
      </c>
      <c r="S180" s="105">
        <f t="shared" ca="1" si="26"/>
        <v>0</v>
      </c>
      <c r="T180" s="105">
        <f t="shared" si="27"/>
        <v>0</v>
      </c>
      <c r="U180" s="105">
        <f t="shared" ca="1" si="28"/>
        <v>0</v>
      </c>
      <c r="V180" s="105">
        <f t="shared" ca="1" si="29"/>
        <v>0</v>
      </c>
      <c r="W180" s="106">
        <f t="shared" si="30"/>
        <v>0</v>
      </c>
    </row>
    <row r="181" spans="1:23" ht="50.1" customHeight="1">
      <c r="A181" s="119"/>
      <c r="B181" s="79"/>
      <c r="C181" s="117"/>
      <c r="D181" s="112"/>
      <c r="E181" s="82"/>
      <c r="F181" s="112"/>
      <c r="G181" s="80"/>
      <c r="H181" s="83"/>
      <c r="I181" s="82"/>
      <c r="J181" s="8"/>
      <c r="K181" s="2"/>
      <c r="L181" s="2"/>
      <c r="M181" s="2"/>
      <c r="N181" s="2"/>
      <c r="P181" s="105">
        <f t="shared" ca="1" si="24"/>
        <v>0</v>
      </c>
      <c r="Q181" s="105">
        <f t="shared" si="31"/>
        <v>0</v>
      </c>
      <c r="R181" s="105">
        <f t="shared" si="25"/>
        <v>0</v>
      </c>
      <c r="S181" s="105">
        <f t="shared" ca="1" si="26"/>
        <v>0</v>
      </c>
      <c r="T181" s="105">
        <f t="shared" si="27"/>
        <v>0</v>
      </c>
      <c r="U181" s="105">
        <f t="shared" ca="1" si="28"/>
        <v>0</v>
      </c>
      <c r="V181" s="105">
        <f t="shared" ca="1" si="29"/>
        <v>0</v>
      </c>
      <c r="W181" s="106">
        <f t="shared" si="30"/>
        <v>0</v>
      </c>
    </row>
    <row r="182" spans="1:23" ht="50.1" customHeight="1">
      <c r="A182" s="119"/>
      <c r="B182" s="79"/>
      <c r="C182" s="117"/>
      <c r="D182" s="112"/>
      <c r="E182" s="82"/>
      <c r="F182" s="112"/>
      <c r="G182" s="80"/>
      <c r="H182" s="83"/>
      <c r="I182" s="82"/>
      <c r="J182" s="8"/>
      <c r="K182" s="2"/>
      <c r="L182" s="2"/>
      <c r="M182" s="2"/>
      <c r="N182" s="2"/>
      <c r="P182" s="105">
        <f t="shared" ca="1" si="24"/>
        <v>0</v>
      </c>
      <c r="Q182" s="105">
        <f t="shared" si="31"/>
        <v>0</v>
      </c>
      <c r="R182" s="105">
        <f t="shared" si="25"/>
        <v>0</v>
      </c>
      <c r="S182" s="105">
        <f t="shared" ca="1" si="26"/>
        <v>0</v>
      </c>
      <c r="T182" s="105">
        <f t="shared" si="27"/>
        <v>0</v>
      </c>
      <c r="U182" s="105">
        <f t="shared" ca="1" si="28"/>
        <v>0</v>
      </c>
      <c r="V182" s="105">
        <f t="shared" ca="1" si="29"/>
        <v>0</v>
      </c>
      <c r="W182" s="106">
        <f t="shared" si="30"/>
        <v>0</v>
      </c>
    </row>
    <row r="183" spans="1:23" ht="50.1" customHeight="1">
      <c r="A183" s="119"/>
      <c r="B183" s="6"/>
      <c r="C183" s="117"/>
      <c r="D183" s="113"/>
      <c r="E183" s="8"/>
      <c r="F183" s="113"/>
      <c r="G183" s="80"/>
      <c r="H183" s="83"/>
      <c r="I183" s="8"/>
      <c r="J183" s="8"/>
      <c r="K183" s="2"/>
      <c r="L183" s="2"/>
      <c r="M183" s="2"/>
      <c r="N183" s="2"/>
      <c r="P183" s="105">
        <f t="shared" ca="1" si="24"/>
        <v>0</v>
      </c>
      <c r="Q183" s="105">
        <f t="shared" si="31"/>
        <v>0</v>
      </c>
      <c r="R183" s="105">
        <f t="shared" si="25"/>
        <v>0</v>
      </c>
      <c r="S183" s="105">
        <f t="shared" ca="1" si="26"/>
        <v>0</v>
      </c>
      <c r="T183" s="105">
        <f t="shared" si="27"/>
        <v>0</v>
      </c>
      <c r="U183" s="105">
        <f t="shared" ca="1" si="28"/>
        <v>0</v>
      </c>
      <c r="V183" s="105">
        <f t="shared" ca="1" si="29"/>
        <v>0</v>
      </c>
      <c r="W183" s="106">
        <f t="shared" si="30"/>
        <v>0</v>
      </c>
    </row>
    <row r="184" spans="1:23" ht="50.1" customHeight="1">
      <c r="A184" s="119"/>
      <c r="B184" s="6"/>
      <c r="C184" s="117"/>
      <c r="D184" s="113"/>
      <c r="E184" s="8"/>
      <c r="F184" s="113"/>
      <c r="G184" s="80"/>
      <c r="H184" s="9"/>
      <c r="I184" s="8"/>
      <c r="J184" s="8"/>
      <c r="K184" s="2"/>
      <c r="L184" s="2"/>
      <c r="M184" s="2"/>
      <c r="N184" s="2"/>
      <c r="P184" s="105">
        <f t="shared" ca="1" si="24"/>
        <v>0</v>
      </c>
      <c r="Q184" s="105">
        <f t="shared" si="31"/>
        <v>0</v>
      </c>
      <c r="R184" s="105">
        <f t="shared" si="25"/>
        <v>0</v>
      </c>
      <c r="S184" s="105">
        <f t="shared" ca="1" si="26"/>
        <v>0</v>
      </c>
      <c r="T184" s="105">
        <f t="shared" si="27"/>
        <v>0</v>
      </c>
      <c r="U184" s="105">
        <f t="shared" ca="1" si="28"/>
        <v>0</v>
      </c>
      <c r="V184" s="105">
        <f t="shared" ca="1" si="29"/>
        <v>0</v>
      </c>
      <c r="W184" s="106">
        <f t="shared" si="30"/>
        <v>0</v>
      </c>
    </row>
    <row r="185" spans="1:23" ht="50.1" customHeight="1">
      <c r="A185" s="119"/>
      <c r="B185" s="6"/>
      <c r="C185" s="117"/>
      <c r="D185" s="113"/>
      <c r="E185" s="8"/>
      <c r="F185" s="113"/>
      <c r="G185" s="80"/>
      <c r="H185" s="9"/>
      <c r="I185" s="8"/>
      <c r="J185" s="8"/>
      <c r="K185" s="2"/>
      <c r="L185" s="2"/>
      <c r="M185" s="2"/>
      <c r="N185" s="2"/>
      <c r="P185" s="105">
        <f t="shared" ca="1" si="24"/>
        <v>0</v>
      </c>
      <c r="Q185" s="105">
        <f t="shared" si="31"/>
        <v>0</v>
      </c>
      <c r="R185" s="105">
        <f t="shared" si="25"/>
        <v>0</v>
      </c>
      <c r="S185" s="105">
        <f t="shared" ca="1" si="26"/>
        <v>0</v>
      </c>
      <c r="T185" s="105">
        <f t="shared" si="27"/>
        <v>0</v>
      </c>
      <c r="U185" s="105">
        <f t="shared" ca="1" si="28"/>
        <v>0</v>
      </c>
      <c r="V185" s="105">
        <f t="shared" ca="1" si="29"/>
        <v>0</v>
      </c>
      <c r="W185" s="106">
        <f t="shared" si="30"/>
        <v>0</v>
      </c>
    </row>
    <row r="186" spans="1:23" ht="50.1" customHeight="1">
      <c r="A186" s="119"/>
      <c r="B186" s="6"/>
      <c r="C186" s="117"/>
      <c r="D186" s="113"/>
      <c r="E186" s="8"/>
      <c r="F186" s="113"/>
      <c r="G186" s="80"/>
      <c r="H186" s="9"/>
      <c r="I186" s="8"/>
      <c r="J186" s="8"/>
      <c r="K186" s="2"/>
      <c r="L186" s="2"/>
      <c r="M186" s="2"/>
      <c r="N186" s="2"/>
      <c r="P186" s="105">
        <f t="shared" ca="1" si="24"/>
        <v>0</v>
      </c>
      <c r="Q186" s="105">
        <f t="shared" si="31"/>
        <v>0</v>
      </c>
      <c r="R186" s="105">
        <f t="shared" si="25"/>
        <v>0</v>
      </c>
      <c r="S186" s="105">
        <f t="shared" ca="1" si="26"/>
        <v>0</v>
      </c>
      <c r="T186" s="105">
        <f t="shared" si="27"/>
        <v>0</v>
      </c>
      <c r="U186" s="105">
        <f t="shared" ca="1" si="28"/>
        <v>0</v>
      </c>
      <c r="V186" s="105">
        <f t="shared" ca="1" si="29"/>
        <v>0</v>
      </c>
      <c r="W186" s="106">
        <f t="shared" si="30"/>
        <v>0</v>
      </c>
    </row>
    <row r="187" spans="1:23" ht="50.1" customHeight="1">
      <c r="A187" s="119"/>
      <c r="B187" s="6"/>
      <c r="C187" s="117"/>
      <c r="D187" s="113"/>
      <c r="E187" s="8"/>
      <c r="F187" s="113"/>
      <c r="G187" s="80"/>
      <c r="H187" s="9"/>
      <c r="I187" s="8"/>
      <c r="J187" s="8"/>
      <c r="K187" s="2"/>
      <c r="L187" s="2"/>
      <c r="M187" s="2"/>
      <c r="N187" s="2"/>
      <c r="P187" s="105">
        <f t="shared" ca="1" si="24"/>
        <v>0</v>
      </c>
      <c r="Q187" s="105">
        <f t="shared" si="31"/>
        <v>0</v>
      </c>
      <c r="R187" s="105">
        <f t="shared" si="25"/>
        <v>0</v>
      </c>
      <c r="S187" s="105">
        <f t="shared" ca="1" si="26"/>
        <v>0</v>
      </c>
      <c r="T187" s="105">
        <f t="shared" si="27"/>
        <v>0</v>
      </c>
      <c r="U187" s="105">
        <f t="shared" ca="1" si="28"/>
        <v>0</v>
      </c>
      <c r="V187" s="105">
        <f t="shared" ca="1" si="29"/>
        <v>0</v>
      </c>
      <c r="W187" s="106">
        <f t="shared" si="30"/>
        <v>0</v>
      </c>
    </row>
    <row r="188" spans="1:23" ht="50.1" customHeight="1">
      <c r="A188" s="119"/>
      <c r="B188" s="6"/>
      <c r="C188" s="117"/>
      <c r="D188" s="113"/>
      <c r="E188" s="8"/>
      <c r="F188" s="113"/>
      <c r="G188" s="80"/>
      <c r="H188" s="9"/>
      <c r="I188" s="8"/>
      <c r="J188" s="8"/>
      <c r="K188" s="2"/>
      <c r="L188" s="2"/>
      <c r="M188" s="2"/>
      <c r="N188" s="84"/>
      <c r="P188" s="105">
        <f t="shared" ca="1" si="24"/>
        <v>0</v>
      </c>
      <c r="Q188" s="105">
        <f t="shared" si="31"/>
        <v>0</v>
      </c>
      <c r="R188" s="105">
        <f t="shared" si="25"/>
        <v>0</v>
      </c>
      <c r="S188" s="105">
        <f t="shared" ca="1" si="26"/>
        <v>0</v>
      </c>
      <c r="T188" s="105">
        <f t="shared" si="27"/>
        <v>0</v>
      </c>
      <c r="U188" s="105">
        <f t="shared" ca="1" si="28"/>
        <v>0</v>
      </c>
      <c r="V188" s="105">
        <f t="shared" ca="1" si="29"/>
        <v>0</v>
      </c>
      <c r="W188" s="106">
        <f t="shared" si="30"/>
        <v>0</v>
      </c>
    </row>
    <row r="189" spans="1:23" ht="54" customHeight="1">
      <c r="A189" s="119"/>
      <c r="B189" s="6"/>
      <c r="C189" s="117"/>
      <c r="D189" s="113"/>
      <c r="E189" s="8"/>
      <c r="F189" s="113"/>
      <c r="G189" s="80"/>
      <c r="H189" s="9"/>
      <c r="I189" s="8"/>
      <c r="J189" s="8"/>
      <c r="K189" s="2"/>
      <c r="L189" s="2"/>
      <c r="M189" s="2"/>
      <c r="N189" s="2"/>
      <c r="P189" s="105">
        <f t="shared" ca="1" si="24"/>
        <v>0</v>
      </c>
      <c r="Q189" s="105">
        <f t="shared" si="31"/>
        <v>0</v>
      </c>
      <c r="R189" s="105">
        <f t="shared" si="25"/>
        <v>0</v>
      </c>
      <c r="S189" s="105">
        <f t="shared" ca="1" si="26"/>
        <v>0</v>
      </c>
      <c r="T189" s="105">
        <f t="shared" si="27"/>
        <v>0</v>
      </c>
      <c r="U189" s="105">
        <f t="shared" ca="1" si="28"/>
        <v>0</v>
      </c>
      <c r="V189" s="105">
        <f t="shared" ca="1" si="29"/>
        <v>0</v>
      </c>
      <c r="W189" s="106">
        <f t="shared" si="30"/>
        <v>0</v>
      </c>
    </row>
    <row r="190" spans="1:23" ht="54.75" customHeight="1">
      <c r="A190" s="119"/>
      <c r="B190" s="6"/>
      <c r="C190" s="117"/>
      <c r="D190" s="113"/>
      <c r="E190" s="8"/>
      <c r="F190" s="113"/>
      <c r="G190" s="80"/>
      <c r="H190" s="9"/>
      <c r="I190" s="8"/>
      <c r="J190" s="8"/>
      <c r="K190" s="2"/>
      <c r="L190" s="2"/>
      <c r="M190" s="2"/>
      <c r="N190" s="2"/>
      <c r="P190" s="105">
        <f t="shared" ca="1" si="24"/>
        <v>0</v>
      </c>
      <c r="Q190" s="105">
        <f t="shared" si="31"/>
        <v>0</v>
      </c>
      <c r="R190" s="105">
        <f t="shared" si="25"/>
        <v>0</v>
      </c>
      <c r="S190" s="105">
        <f t="shared" ca="1" si="26"/>
        <v>0</v>
      </c>
      <c r="T190" s="105">
        <f t="shared" si="27"/>
        <v>0</v>
      </c>
      <c r="U190" s="105">
        <f t="shared" ca="1" si="28"/>
        <v>0</v>
      </c>
      <c r="V190" s="105">
        <f t="shared" ca="1" si="29"/>
        <v>0</v>
      </c>
      <c r="W190" s="106">
        <f t="shared" si="30"/>
        <v>0</v>
      </c>
    </row>
    <row r="191" spans="1:23" ht="50.1" customHeight="1">
      <c r="A191" s="119"/>
      <c r="B191" s="6"/>
      <c r="C191" s="117"/>
      <c r="D191" s="113"/>
      <c r="E191" s="8"/>
      <c r="F191" s="113"/>
      <c r="G191" s="80"/>
      <c r="H191" s="9"/>
      <c r="I191" s="8"/>
      <c r="J191" s="8"/>
      <c r="K191" s="2"/>
      <c r="L191" s="2"/>
      <c r="M191" s="2"/>
      <c r="N191" s="84"/>
      <c r="P191" s="105">
        <f t="shared" ca="1" si="24"/>
        <v>0</v>
      </c>
      <c r="Q191" s="105">
        <f t="shared" si="31"/>
        <v>0</v>
      </c>
      <c r="R191" s="105">
        <f t="shared" si="25"/>
        <v>0</v>
      </c>
      <c r="S191" s="105">
        <f t="shared" ca="1" si="26"/>
        <v>0</v>
      </c>
      <c r="T191" s="105">
        <f t="shared" si="27"/>
        <v>0</v>
      </c>
      <c r="U191" s="105">
        <f t="shared" ca="1" si="28"/>
        <v>0</v>
      </c>
      <c r="V191" s="105">
        <f t="shared" ca="1" si="29"/>
        <v>0</v>
      </c>
      <c r="W191" s="106">
        <f t="shared" si="30"/>
        <v>0</v>
      </c>
    </row>
    <row r="192" spans="1:23" ht="50.1" customHeight="1">
      <c r="A192" s="119"/>
      <c r="B192" s="6"/>
      <c r="C192" s="117"/>
      <c r="D192" s="113"/>
      <c r="E192" s="8"/>
      <c r="F192" s="113"/>
      <c r="G192" s="80"/>
      <c r="H192" s="9"/>
      <c r="I192" s="8"/>
      <c r="J192" s="8"/>
      <c r="K192" s="2"/>
      <c r="L192" s="10"/>
      <c r="M192" s="2"/>
      <c r="N192" s="2"/>
      <c r="P192" s="105"/>
      <c r="Q192" s="105"/>
      <c r="R192" s="105"/>
      <c r="S192" s="105"/>
      <c r="T192" s="105"/>
      <c r="U192" s="105"/>
      <c r="V192" s="105"/>
      <c r="W192" s="106"/>
    </row>
    <row r="193" spans="1:23" ht="50.1" customHeight="1">
      <c r="A193" s="119"/>
      <c r="B193" s="6"/>
      <c r="C193" s="117"/>
      <c r="D193" s="113"/>
      <c r="E193" s="8"/>
      <c r="F193" s="113"/>
      <c r="G193" s="80"/>
      <c r="H193" s="9"/>
      <c r="I193" s="8"/>
      <c r="J193" s="8"/>
      <c r="K193" s="2"/>
      <c r="L193" s="10"/>
      <c r="M193" s="2"/>
      <c r="N193" s="2"/>
      <c r="P193" s="105"/>
      <c r="Q193" s="105"/>
      <c r="R193" s="105"/>
      <c r="S193" s="105"/>
      <c r="T193" s="105"/>
      <c r="U193" s="105"/>
      <c r="V193" s="105"/>
      <c r="W193" s="106"/>
    </row>
    <row r="194" spans="1:23" ht="50.1" customHeight="1">
      <c r="A194" s="119"/>
      <c r="B194" s="6"/>
      <c r="C194" s="117"/>
      <c r="D194" s="113"/>
      <c r="E194" s="8"/>
      <c r="F194" s="113"/>
      <c r="G194" s="80"/>
      <c r="H194" s="9"/>
      <c r="I194" s="8"/>
      <c r="J194" s="8"/>
      <c r="K194" s="2"/>
      <c r="L194" s="10"/>
      <c r="M194" s="2"/>
      <c r="N194" s="2"/>
      <c r="P194" s="105"/>
      <c r="Q194" s="105"/>
      <c r="R194" s="105"/>
      <c r="S194" s="105"/>
      <c r="T194" s="105"/>
      <c r="U194" s="105"/>
      <c r="V194" s="105"/>
      <c r="W194" s="106"/>
    </row>
    <row r="195" spans="1:23" ht="50.1" customHeight="1">
      <c r="A195" s="119"/>
      <c r="B195" s="6"/>
      <c r="C195" s="117"/>
      <c r="D195" s="113"/>
      <c r="E195" s="8"/>
      <c r="F195" s="113"/>
      <c r="G195" s="80"/>
      <c r="H195" s="9"/>
      <c r="I195" s="8"/>
      <c r="J195" s="8"/>
      <c r="K195" s="2"/>
      <c r="L195" s="10"/>
      <c r="M195" s="2"/>
      <c r="N195" s="2"/>
      <c r="P195" s="105"/>
      <c r="Q195" s="105"/>
      <c r="R195" s="105"/>
      <c r="S195" s="105"/>
      <c r="T195" s="105"/>
      <c r="U195" s="105"/>
      <c r="V195" s="105"/>
      <c r="W195" s="106"/>
    </row>
    <row r="196" spans="1:23" ht="50.1" customHeight="1">
      <c r="A196" s="119"/>
      <c r="B196" s="6"/>
      <c r="C196" s="117"/>
      <c r="D196" s="113"/>
      <c r="E196" s="8"/>
      <c r="F196" s="113"/>
      <c r="G196" s="80"/>
      <c r="H196" s="9"/>
      <c r="I196" s="8"/>
      <c r="J196" s="8"/>
      <c r="K196" s="2"/>
      <c r="L196" s="10"/>
      <c r="M196" s="2"/>
      <c r="N196" s="2"/>
      <c r="P196" s="105"/>
      <c r="Q196" s="105"/>
      <c r="R196" s="105"/>
      <c r="S196" s="105"/>
      <c r="T196" s="105"/>
      <c r="U196" s="105"/>
      <c r="V196" s="105"/>
      <c r="W196" s="106"/>
    </row>
    <row r="197" spans="1:23" ht="50.1" customHeight="1">
      <c r="A197" s="119"/>
      <c r="B197" s="6"/>
      <c r="C197" s="117"/>
      <c r="D197" s="113"/>
      <c r="E197" s="8"/>
      <c r="F197" s="113"/>
      <c r="G197" s="80"/>
      <c r="H197" s="9"/>
      <c r="I197" s="8"/>
      <c r="J197" s="8"/>
      <c r="K197" s="2"/>
      <c r="L197" s="10"/>
      <c r="M197" s="2"/>
      <c r="N197" s="2"/>
      <c r="P197" s="105"/>
      <c r="Q197" s="105"/>
      <c r="R197" s="105"/>
      <c r="S197" s="105"/>
      <c r="T197" s="105"/>
      <c r="U197" s="105"/>
      <c r="V197" s="105"/>
      <c r="W197" s="106"/>
    </row>
    <row r="198" spans="1:23" ht="50.1" customHeight="1">
      <c r="A198" s="119"/>
      <c r="B198" s="6"/>
      <c r="C198" s="117"/>
      <c r="D198" s="113"/>
      <c r="E198" s="8"/>
      <c r="F198" s="113"/>
      <c r="G198" s="80"/>
      <c r="H198" s="9"/>
      <c r="I198" s="8"/>
      <c r="J198" s="8"/>
      <c r="K198" s="2"/>
      <c r="L198" s="10"/>
      <c r="M198" s="2"/>
      <c r="N198" s="2"/>
      <c r="P198" s="105">
        <f t="shared" ca="1" si="24"/>
        <v>0</v>
      </c>
      <c r="Q198" s="105">
        <f t="shared" si="31"/>
        <v>0</v>
      </c>
      <c r="R198" s="105">
        <f t="shared" si="25"/>
        <v>0</v>
      </c>
      <c r="S198" s="105">
        <f t="shared" ca="1" si="26"/>
        <v>0</v>
      </c>
      <c r="T198" s="105">
        <f t="shared" si="27"/>
        <v>0</v>
      </c>
      <c r="U198" s="105">
        <f t="shared" ca="1" si="28"/>
        <v>0</v>
      </c>
      <c r="V198" s="105">
        <f t="shared" ca="1" si="29"/>
        <v>0</v>
      </c>
      <c r="W198" s="106">
        <f t="shared" si="30"/>
        <v>0</v>
      </c>
    </row>
    <row r="199" spans="1:23" ht="50.1" customHeight="1">
      <c r="A199" s="119"/>
      <c r="B199" s="6"/>
      <c r="C199" s="117"/>
      <c r="D199" s="113"/>
      <c r="E199" s="8"/>
      <c r="F199" s="113"/>
      <c r="G199" s="80"/>
      <c r="H199" s="9"/>
      <c r="I199" s="8"/>
      <c r="J199" s="8"/>
      <c r="K199" s="2"/>
      <c r="L199" s="10"/>
      <c r="M199" s="2"/>
      <c r="N199" s="2"/>
      <c r="P199" s="105">
        <f t="shared" ca="1" si="24"/>
        <v>0</v>
      </c>
      <c r="Q199" s="105">
        <f t="shared" si="31"/>
        <v>0</v>
      </c>
      <c r="R199" s="105">
        <f t="shared" si="25"/>
        <v>0</v>
      </c>
      <c r="S199" s="105">
        <f t="shared" ca="1" si="26"/>
        <v>0</v>
      </c>
      <c r="T199" s="105">
        <f t="shared" si="27"/>
        <v>0</v>
      </c>
      <c r="U199" s="105">
        <f t="shared" ca="1" si="28"/>
        <v>0</v>
      </c>
      <c r="V199" s="105">
        <f t="shared" ca="1" si="29"/>
        <v>0</v>
      </c>
      <c r="W199" s="106">
        <f t="shared" si="30"/>
        <v>0</v>
      </c>
    </row>
    <row r="200" spans="1:23" ht="50.1" customHeight="1">
      <c r="A200" s="119"/>
      <c r="B200" s="6"/>
      <c r="C200" s="117"/>
      <c r="D200" s="113"/>
      <c r="E200" s="8"/>
      <c r="F200" s="113"/>
      <c r="G200" s="80"/>
      <c r="H200" s="9"/>
      <c r="I200" s="8"/>
      <c r="J200" s="8"/>
      <c r="K200" s="2"/>
      <c r="L200" s="10"/>
      <c r="M200" s="2"/>
      <c r="N200" s="2"/>
      <c r="P200" s="105">
        <f t="shared" ca="1" si="24"/>
        <v>0</v>
      </c>
      <c r="Q200" s="105">
        <f t="shared" si="31"/>
        <v>0</v>
      </c>
      <c r="R200" s="105">
        <f t="shared" si="25"/>
        <v>0</v>
      </c>
      <c r="S200" s="105">
        <f t="shared" ca="1" si="26"/>
        <v>0</v>
      </c>
      <c r="T200" s="105">
        <f t="shared" si="27"/>
        <v>0</v>
      </c>
      <c r="U200" s="105">
        <f t="shared" ca="1" si="28"/>
        <v>0</v>
      </c>
      <c r="V200" s="105">
        <f t="shared" ca="1" si="29"/>
        <v>0</v>
      </c>
      <c r="W200" s="106">
        <f t="shared" si="30"/>
        <v>0</v>
      </c>
    </row>
    <row r="201" spans="1:23" ht="50.1" customHeight="1">
      <c r="A201" s="119"/>
      <c r="B201" s="6"/>
      <c r="C201" s="117"/>
      <c r="D201" s="113"/>
      <c r="E201" s="8"/>
      <c r="F201" s="113"/>
      <c r="G201" s="80"/>
      <c r="H201" s="9"/>
      <c r="I201" s="8"/>
      <c r="J201" s="8"/>
      <c r="K201" s="2"/>
      <c r="L201" s="10"/>
      <c r="M201" s="2"/>
      <c r="N201" s="2"/>
      <c r="P201" s="105">
        <f t="shared" ca="1" si="24"/>
        <v>0</v>
      </c>
      <c r="Q201" s="105">
        <f t="shared" si="31"/>
        <v>0</v>
      </c>
      <c r="R201" s="105">
        <f t="shared" si="25"/>
        <v>0</v>
      </c>
      <c r="S201" s="105">
        <f t="shared" ca="1" si="26"/>
        <v>0</v>
      </c>
      <c r="T201" s="105">
        <f t="shared" si="27"/>
        <v>0</v>
      </c>
      <c r="U201" s="105">
        <f t="shared" ca="1" si="28"/>
        <v>0</v>
      </c>
      <c r="V201" s="105">
        <f t="shared" ca="1" si="29"/>
        <v>0</v>
      </c>
      <c r="W201" s="106">
        <f t="shared" si="30"/>
        <v>0</v>
      </c>
    </row>
    <row r="202" spans="1:23" ht="50.1" customHeight="1">
      <c r="A202" s="119"/>
      <c r="B202" s="6"/>
      <c r="C202" s="117"/>
      <c r="D202" s="113"/>
      <c r="E202" s="8"/>
      <c r="F202" s="113"/>
      <c r="G202" s="80"/>
      <c r="H202" s="9"/>
      <c r="I202" s="8"/>
      <c r="J202" s="8"/>
      <c r="K202" s="2"/>
      <c r="L202" s="10"/>
      <c r="M202" s="2"/>
      <c r="N202" s="2"/>
      <c r="P202" s="105">
        <f t="shared" ca="1" si="24"/>
        <v>0</v>
      </c>
      <c r="Q202" s="105">
        <f t="shared" si="31"/>
        <v>0</v>
      </c>
      <c r="R202" s="105">
        <f t="shared" si="25"/>
        <v>0</v>
      </c>
      <c r="S202" s="105">
        <f t="shared" ca="1" si="26"/>
        <v>0</v>
      </c>
      <c r="T202" s="105">
        <f t="shared" si="27"/>
        <v>0</v>
      </c>
      <c r="U202" s="105">
        <f t="shared" ca="1" si="28"/>
        <v>0</v>
      </c>
      <c r="V202" s="105">
        <f t="shared" ca="1" si="29"/>
        <v>0</v>
      </c>
      <c r="W202" s="106">
        <f t="shared" si="30"/>
        <v>0</v>
      </c>
    </row>
    <row r="203" spans="1:23" ht="50.1" customHeight="1">
      <c r="A203" s="119"/>
      <c r="B203" s="6"/>
      <c r="C203" s="117"/>
      <c r="D203" s="113"/>
      <c r="E203" s="8"/>
      <c r="F203" s="113"/>
      <c r="G203" s="80"/>
      <c r="H203" s="9"/>
      <c r="I203" s="8"/>
      <c r="J203" s="8"/>
      <c r="K203" s="2"/>
      <c r="L203" s="10"/>
      <c r="M203" s="2"/>
      <c r="N203" s="2"/>
      <c r="P203" s="105">
        <f t="shared" ca="1" si="24"/>
        <v>0</v>
      </c>
      <c r="Q203" s="105">
        <f t="shared" si="31"/>
        <v>0</v>
      </c>
      <c r="R203" s="105">
        <f t="shared" si="25"/>
        <v>0</v>
      </c>
      <c r="S203" s="105">
        <f t="shared" ca="1" si="26"/>
        <v>0</v>
      </c>
      <c r="T203" s="105">
        <f t="shared" si="27"/>
        <v>0</v>
      </c>
      <c r="U203" s="105">
        <f t="shared" ca="1" si="28"/>
        <v>0</v>
      </c>
      <c r="V203" s="105">
        <f t="shared" ca="1" si="29"/>
        <v>0</v>
      </c>
      <c r="W203" s="106">
        <f t="shared" si="30"/>
        <v>0</v>
      </c>
    </row>
    <row r="204" spans="1:23" ht="50.1" customHeight="1">
      <c r="A204" s="119"/>
      <c r="B204" s="6"/>
      <c r="C204" s="117"/>
      <c r="D204" s="113"/>
      <c r="E204" s="8"/>
      <c r="F204" s="113"/>
      <c r="G204" s="80"/>
      <c r="H204" s="9"/>
      <c r="I204" s="8"/>
      <c r="J204" s="8"/>
      <c r="K204" s="2"/>
      <c r="L204" s="10"/>
      <c r="M204" s="2"/>
      <c r="N204" s="2"/>
      <c r="P204" s="105">
        <f t="shared" ref="P204:P267" ca="1" si="32">IF(W204&gt;$B$8,0,(IF($K204=P$10,1,0)))</f>
        <v>0</v>
      </c>
      <c r="Q204" s="105">
        <f t="shared" si="31"/>
        <v>0</v>
      </c>
      <c r="R204" s="105">
        <f t="shared" ref="R204:R267" si="33">IF(K204=$P$10,1,0)</f>
        <v>0</v>
      </c>
      <c r="S204" s="105">
        <f t="shared" ref="S204:S267" ca="1" si="34">IF(AND(N204=$S$8,W204&lt;$B$8,K204=S$10),1,0)</f>
        <v>0</v>
      </c>
      <c r="T204" s="105">
        <f t="shared" ref="T204:T267" si="35">IF(AND(N204=$S$8,K204=T$10),1,0)</f>
        <v>0</v>
      </c>
      <c r="U204" s="105">
        <f t="shared" ref="U204:U267" ca="1" si="36">IF(AND(K204=$P$10,($B$8-E204)&gt;90,($B$8-E204)&lt;180),1,0)</f>
        <v>0</v>
      </c>
      <c r="V204" s="105">
        <f t="shared" ref="V204:V267" ca="1" si="37">IF(AND(K204=$P$10,($B$8-E204)&gt;180),1,0)</f>
        <v>0</v>
      </c>
      <c r="W204" s="106">
        <f t="shared" ref="W204:W267" si="38">MAX(J204,I204)</f>
        <v>0</v>
      </c>
    </row>
    <row r="205" spans="1:23" ht="50.1" customHeight="1">
      <c r="A205" s="119"/>
      <c r="B205" s="6"/>
      <c r="C205" s="117"/>
      <c r="D205" s="113"/>
      <c r="E205" s="8"/>
      <c r="F205" s="113"/>
      <c r="G205" s="80"/>
      <c r="H205" s="9"/>
      <c r="I205" s="8"/>
      <c r="J205" s="8"/>
      <c r="K205" s="2"/>
      <c r="L205" s="10"/>
      <c r="M205" s="2"/>
      <c r="N205" s="2"/>
      <c r="P205" s="105">
        <f t="shared" ca="1" si="32"/>
        <v>0</v>
      </c>
      <c r="Q205" s="105">
        <f t="shared" si="31"/>
        <v>0</v>
      </c>
      <c r="R205" s="105">
        <f t="shared" si="33"/>
        <v>0</v>
      </c>
      <c r="S205" s="105">
        <f t="shared" ca="1" si="34"/>
        <v>0</v>
      </c>
      <c r="T205" s="105">
        <f t="shared" si="35"/>
        <v>0</v>
      </c>
      <c r="U205" s="105">
        <f t="shared" ca="1" si="36"/>
        <v>0</v>
      </c>
      <c r="V205" s="105">
        <f t="shared" ca="1" si="37"/>
        <v>0</v>
      </c>
      <c r="W205" s="106">
        <f t="shared" si="38"/>
        <v>0</v>
      </c>
    </row>
    <row r="206" spans="1:23" ht="50.1" customHeight="1">
      <c r="A206" s="119"/>
      <c r="B206" s="6"/>
      <c r="C206" s="117"/>
      <c r="D206" s="113"/>
      <c r="E206" s="8"/>
      <c r="F206" s="113"/>
      <c r="G206" s="80"/>
      <c r="H206" s="9"/>
      <c r="I206" s="8"/>
      <c r="J206" s="8"/>
      <c r="K206" s="2"/>
      <c r="L206" s="10"/>
      <c r="M206" s="2"/>
      <c r="N206" s="2"/>
      <c r="P206" s="105">
        <f t="shared" ca="1" si="32"/>
        <v>0</v>
      </c>
      <c r="Q206" s="105">
        <f t="shared" si="31"/>
        <v>0</v>
      </c>
      <c r="R206" s="105">
        <f t="shared" si="33"/>
        <v>0</v>
      </c>
      <c r="S206" s="105">
        <f t="shared" ca="1" si="34"/>
        <v>0</v>
      </c>
      <c r="T206" s="105">
        <f t="shared" si="35"/>
        <v>0</v>
      </c>
      <c r="U206" s="105">
        <f t="shared" ca="1" si="36"/>
        <v>0</v>
      </c>
      <c r="V206" s="105">
        <f t="shared" ca="1" si="37"/>
        <v>0</v>
      </c>
      <c r="W206" s="106">
        <f t="shared" si="38"/>
        <v>0</v>
      </c>
    </row>
    <row r="207" spans="1:23" ht="50.1" customHeight="1">
      <c r="A207" s="119"/>
      <c r="B207" s="6"/>
      <c r="C207" s="117"/>
      <c r="D207" s="113"/>
      <c r="E207" s="8"/>
      <c r="F207" s="113"/>
      <c r="G207" s="80"/>
      <c r="H207" s="9"/>
      <c r="I207" s="8"/>
      <c r="J207" s="8"/>
      <c r="K207" s="2"/>
      <c r="L207" s="10"/>
      <c r="M207" s="2"/>
      <c r="N207" s="2"/>
      <c r="P207" s="105">
        <f t="shared" ca="1" si="32"/>
        <v>0</v>
      </c>
      <c r="Q207" s="105">
        <f t="shared" si="31"/>
        <v>0</v>
      </c>
      <c r="R207" s="105">
        <f t="shared" si="33"/>
        <v>0</v>
      </c>
      <c r="S207" s="105">
        <f t="shared" ca="1" si="34"/>
        <v>0</v>
      </c>
      <c r="T207" s="105">
        <f t="shared" si="35"/>
        <v>0</v>
      </c>
      <c r="U207" s="105">
        <f t="shared" ca="1" si="36"/>
        <v>0</v>
      </c>
      <c r="V207" s="105">
        <f t="shared" ca="1" si="37"/>
        <v>0</v>
      </c>
      <c r="W207" s="106">
        <f t="shared" si="38"/>
        <v>0</v>
      </c>
    </row>
    <row r="208" spans="1:23" ht="50.1" customHeight="1">
      <c r="A208" s="119"/>
      <c r="B208" s="6"/>
      <c r="C208" s="117"/>
      <c r="D208" s="113"/>
      <c r="E208" s="8"/>
      <c r="F208" s="113"/>
      <c r="G208" s="80"/>
      <c r="H208" s="9"/>
      <c r="I208" s="8"/>
      <c r="J208" s="8"/>
      <c r="K208" s="2"/>
      <c r="L208" s="10"/>
      <c r="M208" s="2"/>
      <c r="N208" s="2"/>
      <c r="P208" s="105">
        <f t="shared" ca="1" si="32"/>
        <v>0</v>
      </c>
      <c r="Q208" s="105">
        <f t="shared" si="31"/>
        <v>0</v>
      </c>
      <c r="R208" s="105">
        <f t="shared" si="33"/>
        <v>0</v>
      </c>
      <c r="S208" s="105">
        <f t="shared" ca="1" si="34"/>
        <v>0</v>
      </c>
      <c r="T208" s="105">
        <f t="shared" si="35"/>
        <v>0</v>
      </c>
      <c r="U208" s="105">
        <f t="shared" ca="1" si="36"/>
        <v>0</v>
      </c>
      <c r="V208" s="105">
        <f t="shared" ca="1" si="37"/>
        <v>0</v>
      </c>
      <c r="W208" s="106">
        <f t="shared" si="38"/>
        <v>0</v>
      </c>
    </row>
    <row r="209" spans="1:23" ht="15">
      <c r="A209" s="119"/>
      <c r="B209" s="6"/>
      <c r="C209" s="117"/>
      <c r="D209" s="113"/>
      <c r="E209" s="8"/>
      <c r="F209" s="113"/>
      <c r="G209" s="80"/>
      <c r="H209" s="9"/>
      <c r="I209" s="8"/>
      <c r="J209" s="8"/>
      <c r="K209" s="2"/>
      <c r="L209" s="10"/>
      <c r="M209" s="2"/>
      <c r="N209" s="2"/>
      <c r="P209" s="105">
        <f t="shared" ca="1" si="32"/>
        <v>0</v>
      </c>
      <c r="Q209" s="105">
        <f t="shared" si="31"/>
        <v>0</v>
      </c>
      <c r="R209" s="105">
        <f t="shared" si="33"/>
        <v>0</v>
      </c>
      <c r="S209" s="105">
        <f t="shared" ca="1" si="34"/>
        <v>0</v>
      </c>
      <c r="T209" s="105">
        <f t="shared" si="35"/>
        <v>0</v>
      </c>
      <c r="U209" s="105">
        <f t="shared" ca="1" si="36"/>
        <v>0</v>
      </c>
      <c r="V209" s="105">
        <f t="shared" ca="1" si="37"/>
        <v>0</v>
      </c>
      <c r="W209" s="106">
        <f t="shared" si="38"/>
        <v>0</v>
      </c>
    </row>
    <row r="210" spans="1:23" ht="15">
      <c r="A210" s="119"/>
      <c r="B210" s="6"/>
      <c r="C210" s="117"/>
      <c r="D210" s="113"/>
      <c r="E210" s="8"/>
      <c r="F210" s="113"/>
      <c r="G210" s="80"/>
      <c r="H210" s="83"/>
      <c r="I210" s="8"/>
      <c r="J210" s="8"/>
      <c r="K210" s="2"/>
      <c r="L210" s="10"/>
      <c r="M210" s="2"/>
      <c r="N210" s="2"/>
      <c r="P210" s="105">
        <f t="shared" ca="1" si="32"/>
        <v>0</v>
      </c>
      <c r="Q210" s="105">
        <f t="shared" si="31"/>
        <v>0</v>
      </c>
      <c r="R210" s="105">
        <f t="shared" si="33"/>
        <v>0</v>
      </c>
      <c r="S210" s="105">
        <f t="shared" ca="1" si="34"/>
        <v>0</v>
      </c>
      <c r="T210" s="105">
        <f t="shared" si="35"/>
        <v>0</v>
      </c>
      <c r="U210" s="105">
        <f t="shared" ca="1" si="36"/>
        <v>0</v>
      </c>
      <c r="V210" s="105">
        <f t="shared" ca="1" si="37"/>
        <v>0</v>
      </c>
      <c r="W210" s="106">
        <f t="shared" si="38"/>
        <v>0</v>
      </c>
    </row>
    <row r="211" spans="1:23" ht="39.75" customHeight="1">
      <c r="A211" s="119"/>
      <c r="B211" s="6"/>
      <c r="C211" s="117"/>
      <c r="D211" s="113"/>
      <c r="E211" s="8"/>
      <c r="F211" s="113"/>
      <c r="G211" s="80"/>
      <c r="H211" s="9"/>
      <c r="I211" s="8"/>
      <c r="J211" s="8"/>
      <c r="K211" s="2"/>
      <c r="L211" s="10"/>
      <c r="M211" s="2"/>
      <c r="N211" s="2"/>
      <c r="P211" s="105">
        <f t="shared" ca="1" si="32"/>
        <v>0</v>
      </c>
      <c r="Q211" s="105">
        <f t="shared" si="31"/>
        <v>0</v>
      </c>
      <c r="R211" s="105">
        <f t="shared" si="33"/>
        <v>0</v>
      </c>
      <c r="S211" s="105">
        <f t="shared" ca="1" si="34"/>
        <v>0</v>
      </c>
      <c r="T211" s="105">
        <f t="shared" si="35"/>
        <v>0</v>
      </c>
      <c r="U211" s="105">
        <f t="shared" ca="1" si="36"/>
        <v>0</v>
      </c>
      <c r="V211" s="105">
        <f t="shared" ca="1" si="37"/>
        <v>0</v>
      </c>
      <c r="W211" s="106">
        <f t="shared" si="38"/>
        <v>0</v>
      </c>
    </row>
    <row r="212" spans="1:23" ht="42" customHeight="1">
      <c r="A212" s="119"/>
      <c r="B212" s="6"/>
      <c r="C212" s="117"/>
      <c r="D212" s="113"/>
      <c r="E212" s="8"/>
      <c r="F212" s="113"/>
      <c r="G212" s="80"/>
      <c r="H212" s="9"/>
      <c r="I212" s="8"/>
      <c r="J212" s="8"/>
      <c r="K212" s="2"/>
      <c r="L212" s="10"/>
      <c r="M212" s="2"/>
      <c r="N212" s="2"/>
      <c r="P212" s="105">
        <f t="shared" ca="1" si="32"/>
        <v>0</v>
      </c>
      <c r="Q212" s="105">
        <f t="shared" si="31"/>
        <v>0</v>
      </c>
      <c r="R212" s="105">
        <f t="shared" si="33"/>
        <v>0</v>
      </c>
      <c r="S212" s="105">
        <f t="shared" ca="1" si="34"/>
        <v>0</v>
      </c>
      <c r="T212" s="105">
        <f t="shared" si="35"/>
        <v>0</v>
      </c>
      <c r="U212" s="105">
        <f t="shared" ca="1" si="36"/>
        <v>0</v>
      </c>
      <c r="V212" s="105">
        <f t="shared" ca="1" si="37"/>
        <v>0</v>
      </c>
      <c r="W212" s="106">
        <f t="shared" si="38"/>
        <v>0</v>
      </c>
    </row>
    <row r="213" spans="1:23" ht="42" customHeight="1">
      <c r="A213" s="119"/>
      <c r="B213" s="6"/>
      <c r="C213" s="117"/>
      <c r="D213" s="113"/>
      <c r="E213" s="82"/>
      <c r="F213" s="113"/>
      <c r="G213" s="80"/>
      <c r="H213" s="9"/>
      <c r="I213" s="82"/>
      <c r="J213" s="8"/>
      <c r="K213" s="2"/>
      <c r="L213" s="10"/>
      <c r="M213" s="2"/>
      <c r="N213" s="2"/>
      <c r="P213" s="105">
        <f t="shared" ca="1" si="32"/>
        <v>0</v>
      </c>
      <c r="Q213" s="105">
        <f t="shared" si="31"/>
        <v>0</v>
      </c>
      <c r="R213" s="105">
        <f t="shared" si="33"/>
        <v>0</v>
      </c>
      <c r="S213" s="105">
        <f t="shared" ca="1" si="34"/>
        <v>0</v>
      </c>
      <c r="T213" s="105">
        <f t="shared" si="35"/>
        <v>0</v>
      </c>
      <c r="U213" s="105">
        <f t="shared" ca="1" si="36"/>
        <v>0</v>
      </c>
      <c r="V213" s="105">
        <f t="shared" ca="1" si="37"/>
        <v>0</v>
      </c>
      <c r="W213" s="106">
        <f t="shared" si="38"/>
        <v>0</v>
      </c>
    </row>
    <row r="214" spans="1:23" ht="36" customHeight="1">
      <c r="A214" s="119"/>
      <c r="B214" s="6"/>
      <c r="C214" s="117"/>
      <c r="D214" s="112"/>
      <c r="E214" s="82"/>
      <c r="F214" s="112"/>
      <c r="G214" s="80"/>
      <c r="H214" s="9"/>
      <c r="I214" s="82"/>
      <c r="J214" s="8"/>
      <c r="K214" s="2"/>
      <c r="L214" s="10"/>
      <c r="M214" s="2"/>
      <c r="N214" s="2"/>
      <c r="P214" s="105">
        <f t="shared" ca="1" si="32"/>
        <v>0</v>
      </c>
      <c r="Q214" s="105">
        <f t="shared" si="31"/>
        <v>0</v>
      </c>
      <c r="R214" s="105">
        <f t="shared" si="33"/>
        <v>0</v>
      </c>
      <c r="S214" s="105">
        <f t="shared" ca="1" si="34"/>
        <v>0</v>
      </c>
      <c r="T214" s="105">
        <f t="shared" si="35"/>
        <v>0</v>
      </c>
      <c r="U214" s="105">
        <f t="shared" ca="1" si="36"/>
        <v>0</v>
      </c>
      <c r="V214" s="105">
        <f t="shared" ca="1" si="37"/>
        <v>0</v>
      </c>
      <c r="W214" s="106">
        <f t="shared" si="38"/>
        <v>0</v>
      </c>
    </row>
    <row r="215" spans="1:23" ht="31.5" customHeight="1">
      <c r="A215" s="119"/>
      <c r="B215" s="6"/>
      <c r="C215" s="117"/>
      <c r="D215" s="112"/>
      <c r="E215" s="82"/>
      <c r="F215" s="112"/>
      <c r="G215" s="80"/>
      <c r="H215" s="9"/>
      <c r="I215" s="82"/>
      <c r="J215" s="8"/>
      <c r="K215" s="2"/>
      <c r="L215" s="10"/>
      <c r="M215" s="2"/>
      <c r="N215" s="2"/>
      <c r="P215" s="105">
        <f t="shared" ca="1" si="32"/>
        <v>0</v>
      </c>
      <c r="Q215" s="105">
        <f t="shared" si="31"/>
        <v>0</v>
      </c>
      <c r="R215" s="105">
        <f t="shared" si="33"/>
        <v>0</v>
      </c>
      <c r="S215" s="105">
        <f t="shared" ca="1" si="34"/>
        <v>0</v>
      </c>
      <c r="T215" s="105">
        <f t="shared" si="35"/>
        <v>0</v>
      </c>
      <c r="U215" s="105">
        <f t="shared" ca="1" si="36"/>
        <v>0</v>
      </c>
      <c r="V215" s="105">
        <f t="shared" ca="1" si="37"/>
        <v>0</v>
      </c>
      <c r="W215" s="106">
        <f t="shared" si="38"/>
        <v>0</v>
      </c>
    </row>
    <row r="216" spans="1:23" ht="14.25">
      <c r="A216" s="119"/>
      <c r="B216" s="6"/>
      <c r="C216" s="117"/>
      <c r="D216" s="112"/>
      <c r="E216" s="82"/>
      <c r="F216" s="112"/>
      <c r="G216" s="80"/>
      <c r="H216" s="9"/>
      <c r="I216" s="82"/>
      <c r="J216" s="8"/>
      <c r="K216" s="2"/>
      <c r="L216" s="10"/>
      <c r="M216" s="2"/>
      <c r="N216" s="2"/>
      <c r="P216" s="105">
        <f t="shared" ca="1" si="32"/>
        <v>0</v>
      </c>
      <c r="Q216" s="105">
        <f t="shared" si="31"/>
        <v>0</v>
      </c>
      <c r="R216" s="105">
        <f t="shared" si="33"/>
        <v>0</v>
      </c>
      <c r="S216" s="105">
        <f t="shared" ca="1" si="34"/>
        <v>0</v>
      </c>
      <c r="T216" s="105">
        <f t="shared" si="35"/>
        <v>0</v>
      </c>
      <c r="U216" s="105">
        <f t="shared" ca="1" si="36"/>
        <v>0</v>
      </c>
      <c r="V216" s="105">
        <f t="shared" ca="1" si="37"/>
        <v>0</v>
      </c>
      <c r="W216" s="106">
        <f t="shared" si="38"/>
        <v>0</v>
      </c>
    </row>
    <row r="217" spans="1:23" ht="43.5" customHeight="1">
      <c r="A217" s="119"/>
      <c r="B217" s="6"/>
      <c r="C217" s="117"/>
      <c r="D217" s="112"/>
      <c r="E217" s="82"/>
      <c r="F217" s="112"/>
      <c r="G217" s="80"/>
      <c r="H217" s="9"/>
      <c r="I217" s="82"/>
      <c r="J217" s="8"/>
      <c r="K217" s="2"/>
      <c r="L217" s="10"/>
      <c r="M217" s="2"/>
      <c r="N217" s="2"/>
      <c r="P217" s="105">
        <f t="shared" ca="1" si="32"/>
        <v>0</v>
      </c>
      <c r="Q217" s="105">
        <f t="shared" ref="Q217:Q279" si="39">IF($K217=Q$10,1,0)</f>
        <v>0</v>
      </c>
      <c r="R217" s="105">
        <f t="shared" si="33"/>
        <v>0</v>
      </c>
      <c r="S217" s="105">
        <f t="shared" ca="1" si="34"/>
        <v>0</v>
      </c>
      <c r="T217" s="105">
        <f t="shared" si="35"/>
        <v>0</v>
      </c>
      <c r="U217" s="105">
        <f t="shared" ca="1" si="36"/>
        <v>0</v>
      </c>
      <c r="V217" s="105">
        <f t="shared" ca="1" si="37"/>
        <v>0</v>
      </c>
      <c r="W217" s="106">
        <f t="shared" si="38"/>
        <v>0</v>
      </c>
    </row>
    <row r="218" spans="1:23" ht="40.5" customHeight="1">
      <c r="A218" s="119"/>
      <c r="B218" s="6"/>
      <c r="C218" s="117"/>
      <c r="D218" s="112"/>
      <c r="E218" s="82"/>
      <c r="F218" s="112"/>
      <c r="G218" s="80"/>
      <c r="H218" s="9"/>
      <c r="I218" s="82"/>
      <c r="J218" s="8"/>
      <c r="K218" s="2"/>
      <c r="L218" s="10"/>
      <c r="M218" s="2"/>
      <c r="N218" s="2"/>
      <c r="P218" s="105">
        <f t="shared" ca="1" si="32"/>
        <v>0</v>
      </c>
      <c r="Q218" s="105">
        <f t="shared" si="39"/>
        <v>0</v>
      </c>
      <c r="R218" s="105">
        <f t="shared" si="33"/>
        <v>0</v>
      </c>
      <c r="S218" s="105">
        <f t="shared" ca="1" si="34"/>
        <v>0</v>
      </c>
      <c r="T218" s="105">
        <f t="shared" si="35"/>
        <v>0</v>
      </c>
      <c r="U218" s="105">
        <f t="shared" ca="1" si="36"/>
        <v>0</v>
      </c>
      <c r="V218" s="105">
        <f t="shared" ca="1" si="37"/>
        <v>0</v>
      </c>
      <c r="W218" s="106">
        <f t="shared" si="38"/>
        <v>0</v>
      </c>
    </row>
    <row r="219" spans="1:23" ht="15">
      <c r="A219" s="119"/>
      <c r="B219" s="6"/>
      <c r="C219" s="117"/>
      <c r="D219" s="113"/>
      <c r="E219" s="8"/>
      <c r="F219" s="113"/>
      <c r="G219" s="80"/>
      <c r="H219" s="9"/>
      <c r="I219" s="8"/>
      <c r="J219" s="8"/>
      <c r="K219" s="2"/>
      <c r="L219" s="10"/>
      <c r="M219" s="2"/>
      <c r="N219" s="2"/>
      <c r="P219" s="105">
        <f t="shared" ca="1" si="32"/>
        <v>0</v>
      </c>
      <c r="Q219" s="105">
        <f t="shared" si="39"/>
        <v>0</v>
      </c>
      <c r="R219" s="105">
        <f t="shared" si="33"/>
        <v>0</v>
      </c>
      <c r="S219" s="105">
        <f t="shared" ca="1" si="34"/>
        <v>0</v>
      </c>
      <c r="T219" s="105">
        <f t="shared" si="35"/>
        <v>0</v>
      </c>
      <c r="U219" s="105">
        <f t="shared" ca="1" si="36"/>
        <v>0</v>
      </c>
      <c r="V219" s="105">
        <f t="shared" ca="1" si="37"/>
        <v>0</v>
      </c>
      <c r="W219" s="106">
        <f t="shared" si="38"/>
        <v>0</v>
      </c>
    </row>
    <row r="220" spans="1:23" ht="15">
      <c r="A220" s="119"/>
      <c r="B220" s="6"/>
      <c r="C220" s="117"/>
      <c r="D220" s="113"/>
      <c r="E220" s="82"/>
      <c r="F220" s="113"/>
      <c r="G220" s="80"/>
      <c r="H220" s="9"/>
      <c r="I220" s="8"/>
      <c r="J220" s="8"/>
      <c r="K220" s="2"/>
      <c r="L220" s="10"/>
      <c r="M220" s="2"/>
      <c r="N220" s="2"/>
      <c r="P220" s="105">
        <f t="shared" ca="1" si="32"/>
        <v>0</v>
      </c>
      <c r="Q220" s="105">
        <f t="shared" si="39"/>
        <v>0</v>
      </c>
      <c r="R220" s="105">
        <f t="shared" si="33"/>
        <v>0</v>
      </c>
      <c r="S220" s="105">
        <f t="shared" ca="1" si="34"/>
        <v>0</v>
      </c>
      <c r="T220" s="105">
        <f t="shared" si="35"/>
        <v>0</v>
      </c>
      <c r="U220" s="105">
        <f t="shared" ca="1" si="36"/>
        <v>0</v>
      </c>
      <c r="V220" s="105">
        <f t="shared" ca="1" si="37"/>
        <v>0</v>
      </c>
      <c r="W220" s="106">
        <f t="shared" si="38"/>
        <v>0</v>
      </c>
    </row>
    <row r="221" spans="1:23" ht="15">
      <c r="A221" s="119"/>
      <c r="B221" s="6"/>
      <c r="C221" s="117"/>
      <c r="D221" s="113"/>
      <c r="E221" s="8"/>
      <c r="F221" s="113"/>
      <c r="G221" s="80"/>
      <c r="H221" s="9"/>
      <c r="I221" s="8"/>
      <c r="J221" s="8"/>
      <c r="K221" s="2"/>
      <c r="L221" s="10"/>
      <c r="M221" s="2"/>
      <c r="N221" s="2"/>
      <c r="P221" s="105">
        <f t="shared" ca="1" si="32"/>
        <v>0</v>
      </c>
      <c r="Q221" s="105">
        <f t="shared" si="39"/>
        <v>0</v>
      </c>
      <c r="R221" s="105">
        <f t="shared" si="33"/>
        <v>0</v>
      </c>
      <c r="S221" s="105">
        <f t="shared" ca="1" si="34"/>
        <v>0</v>
      </c>
      <c r="T221" s="105">
        <f t="shared" si="35"/>
        <v>0</v>
      </c>
      <c r="U221" s="105">
        <f t="shared" ca="1" si="36"/>
        <v>0</v>
      </c>
      <c r="V221" s="105">
        <f t="shared" ca="1" si="37"/>
        <v>0</v>
      </c>
      <c r="W221" s="106">
        <f t="shared" si="38"/>
        <v>0</v>
      </c>
    </row>
    <row r="222" spans="1:23" ht="15">
      <c r="A222" s="119"/>
      <c r="B222" s="6"/>
      <c r="C222" s="117"/>
      <c r="D222" s="113"/>
      <c r="E222" s="8"/>
      <c r="F222" s="113"/>
      <c r="G222" s="80"/>
      <c r="H222" s="9"/>
      <c r="I222" s="8"/>
      <c r="J222" s="8"/>
      <c r="K222" s="2"/>
      <c r="L222" s="10"/>
      <c r="M222" s="2"/>
      <c r="N222" s="2"/>
      <c r="P222" s="105">
        <f t="shared" ca="1" si="32"/>
        <v>0</v>
      </c>
      <c r="Q222" s="105">
        <f t="shared" si="39"/>
        <v>0</v>
      </c>
      <c r="R222" s="105">
        <f t="shared" si="33"/>
        <v>0</v>
      </c>
      <c r="S222" s="105">
        <f t="shared" ca="1" si="34"/>
        <v>0</v>
      </c>
      <c r="T222" s="105">
        <f t="shared" si="35"/>
        <v>0</v>
      </c>
      <c r="U222" s="105">
        <f t="shared" ca="1" si="36"/>
        <v>0</v>
      </c>
      <c r="V222" s="105">
        <f t="shared" ca="1" si="37"/>
        <v>0</v>
      </c>
      <c r="W222" s="106">
        <f t="shared" si="38"/>
        <v>0</v>
      </c>
    </row>
    <row r="223" spans="1:23" ht="15">
      <c r="A223" s="119"/>
      <c r="B223" s="6"/>
      <c r="C223" s="117"/>
      <c r="D223" s="113"/>
      <c r="E223" s="8"/>
      <c r="F223" s="113"/>
      <c r="G223" s="80"/>
      <c r="H223" s="9"/>
      <c r="I223" s="8"/>
      <c r="J223" s="8"/>
      <c r="K223" s="2"/>
      <c r="L223" s="10"/>
      <c r="M223" s="2"/>
      <c r="N223" s="2"/>
      <c r="P223" s="105">
        <f t="shared" ca="1" si="32"/>
        <v>0</v>
      </c>
      <c r="Q223" s="105">
        <f t="shared" si="39"/>
        <v>0</v>
      </c>
      <c r="R223" s="105">
        <f t="shared" si="33"/>
        <v>0</v>
      </c>
      <c r="S223" s="105">
        <f t="shared" ca="1" si="34"/>
        <v>0</v>
      </c>
      <c r="T223" s="105">
        <f t="shared" si="35"/>
        <v>0</v>
      </c>
      <c r="U223" s="105">
        <f t="shared" ca="1" si="36"/>
        <v>0</v>
      </c>
      <c r="V223" s="105">
        <f t="shared" ca="1" si="37"/>
        <v>0</v>
      </c>
      <c r="W223" s="106">
        <f t="shared" si="38"/>
        <v>0</v>
      </c>
    </row>
    <row r="224" spans="1:23" ht="15">
      <c r="A224" s="119"/>
      <c r="B224" s="6"/>
      <c r="C224" s="117"/>
      <c r="D224" s="113"/>
      <c r="E224" s="8"/>
      <c r="F224" s="113"/>
      <c r="G224" s="80"/>
      <c r="H224" s="9"/>
      <c r="I224" s="8"/>
      <c r="J224" s="8"/>
      <c r="K224" s="2"/>
      <c r="L224" s="10"/>
      <c r="M224" s="2"/>
      <c r="N224" s="2"/>
      <c r="P224" s="105">
        <f t="shared" ca="1" si="32"/>
        <v>0</v>
      </c>
      <c r="Q224" s="105">
        <f t="shared" si="39"/>
        <v>0</v>
      </c>
      <c r="R224" s="105">
        <f t="shared" si="33"/>
        <v>0</v>
      </c>
      <c r="S224" s="105">
        <f t="shared" ca="1" si="34"/>
        <v>0</v>
      </c>
      <c r="T224" s="105">
        <f t="shared" si="35"/>
        <v>0</v>
      </c>
      <c r="U224" s="105">
        <f t="shared" ca="1" si="36"/>
        <v>0</v>
      </c>
      <c r="V224" s="105">
        <f t="shared" ca="1" si="37"/>
        <v>0</v>
      </c>
      <c r="W224" s="106">
        <f t="shared" si="38"/>
        <v>0</v>
      </c>
    </row>
    <row r="225" spans="1:23" ht="15">
      <c r="A225" s="119"/>
      <c r="B225" s="6"/>
      <c r="C225" s="117"/>
      <c r="D225" s="113"/>
      <c r="E225" s="8"/>
      <c r="F225" s="113"/>
      <c r="G225" s="80"/>
      <c r="H225" s="9"/>
      <c r="I225" s="8"/>
      <c r="J225" s="8"/>
      <c r="K225" s="2"/>
      <c r="L225" s="10"/>
      <c r="M225" s="2"/>
      <c r="N225" s="2"/>
      <c r="P225" s="105">
        <f t="shared" ca="1" si="32"/>
        <v>0</v>
      </c>
      <c r="Q225" s="105">
        <f t="shared" si="39"/>
        <v>0</v>
      </c>
      <c r="R225" s="105">
        <f t="shared" si="33"/>
        <v>0</v>
      </c>
      <c r="S225" s="105">
        <f t="shared" ca="1" si="34"/>
        <v>0</v>
      </c>
      <c r="T225" s="105">
        <f t="shared" si="35"/>
        <v>0</v>
      </c>
      <c r="U225" s="105">
        <f t="shared" ca="1" si="36"/>
        <v>0</v>
      </c>
      <c r="V225" s="105">
        <f t="shared" ca="1" si="37"/>
        <v>0</v>
      </c>
      <c r="W225" s="106">
        <f t="shared" si="38"/>
        <v>0</v>
      </c>
    </row>
    <row r="226" spans="1:23" ht="15">
      <c r="A226" s="119"/>
      <c r="B226" s="6"/>
      <c r="C226" s="117"/>
      <c r="D226" s="113"/>
      <c r="E226" s="8"/>
      <c r="F226" s="113"/>
      <c r="G226" s="80"/>
      <c r="H226" s="9"/>
      <c r="I226" s="8"/>
      <c r="J226" s="8"/>
      <c r="K226" s="2"/>
      <c r="L226" s="10"/>
      <c r="M226" s="2"/>
      <c r="N226" s="2"/>
      <c r="P226" s="105">
        <f t="shared" ca="1" si="32"/>
        <v>0</v>
      </c>
      <c r="Q226" s="105">
        <f t="shared" si="39"/>
        <v>0</v>
      </c>
      <c r="R226" s="105">
        <f t="shared" si="33"/>
        <v>0</v>
      </c>
      <c r="S226" s="105">
        <f t="shared" ca="1" si="34"/>
        <v>0</v>
      </c>
      <c r="T226" s="105">
        <f t="shared" si="35"/>
        <v>0</v>
      </c>
      <c r="U226" s="105">
        <f t="shared" ca="1" si="36"/>
        <v>0</v>
      </c>
      <c r="V226" s="105">
        <f t="shared" ca="1" si="37"/>
        <v>0</v>
      </c>
      <c r="W226" s="106">
        <f t="shared" si="38"/>
        <v>0</v>
      </c>
    </row>
    <row r="227" spans="1:23" ht="41.25" customHeight="1">
      <c r="A227" s="119"/>
      <c r="B227" s="6"/>
      <c r="C227" s="117"/>
      <c r="D227" s="113"/>
      <c r="E227" s="8"/>
      <c r="F227" s="113"/>
      <c r="G227" s="80"/>
      <c r="H227" s="9"/>
      <c r="I227" s="8"/>
      <c r="J227" s="8"/>
      <c r="K227" s="2"/>
      <c r="L227" s="10"/>
      <c r="M227" s="2"/>
      <c r="N227" s="2"/>
      <c r="P227" s="105">
        <f t="shared" ca="1" si="32"/>
        <v>0</v>
      </c>
      <c r="Q227" s="105">
        <f t="shared" si="39"/>
        <v>0</v>
      </c>
      <c r="R227" s="105">
        <f t="shared" si="33"/>
        <v>0</v>
      </c>
      <c r="S227" s="105">
        <f t="shared" ca="1" si="34"/>
        <v>0</v>
      </c>
      <c r="T227" s="105">
        <f t="shared" si="35"/>
        <v>0</v>
      </c>
      <c r="U227" s="105">
        <f t="shared" ca="1" si="36"/>
        <v>0</v>
      </c>
      <c r="V227" s="105">
        <f t="shared" ca="1" si="37"/>
        <v>0</v>
      </c>
      <c r="W227" s="106">
        <f t="shared" si="38"/>
        <v>0</v>
      </c>
    </row>
    <row r="228" spans="1:23" ht="15">
      <c r="A228" s="119"/>
      <c r="B228" s="6"/>
      <c r="C228" s="117"/>
      <c r="D228" s="113"/>
      <c r="E228" s="8"/>
      <c r="F228" s="113"/>
      <c r="G228" s="80"/>
      <c r="H228" s="9"/>
      <c r="I228" s="8"/>
      <c r="J228" s="8"/>
      <c r="K228" s="2"/>
      <c r="L228" s="10"/>
      <c r="M228" s="2"/>
      <c r="N228" s="2"/>
      <c r="P228" s="105">
        <f t="shared" ca="1" si="32"/>
        <v>0</v>
      </c>
      <c r="Q228" s="105">
        <f t="shared" si="39"/>
        <v>0</v>
      </c>
      <c r="R228" s="105">
        <f t="shared" si="33"/>
        <v>0</v>
      </c>
      <c r="S228" s="105">
        <f t="shared" ca="1" si="34"/>
        <v>0</v>
      </c>
      <c r="T228" s="105">
        <f t="shared" si="35"/>
        <v>0</v>
      </c>
      <c r="U228" s="105">
        <f t="shared" ca="1" si="36"/>
        <v>0</v>
      </c>
      <c r="V228" s="105">
        <f t="shared" ca="1" si="37"/>
        <v>0</v>
      </c>
      <c r="W228" s="106">
        <f t="shared" si="38"/>
        <v>0</v>
      </c>
    </row>
    <row r="229" spans="1:23" ht="15">
      <c r="A229" s="119"/>
      <c r="B229" s="6"/>
      <c r="C229" s="117"/>
      <c r="D229" s="113"/>
      <c r="E229" s="8"/>
      <c r="F229" s="113"/>
      <c r="G229" s="80"/>
      <c r="H229" s="9"/>
      <c r="I229" s="8"/>
      <c r="J229" s="8"/>
      <c r="K229" s="2"/>
      <c r="L229" s="10"/>
      <c r="M229" s="2"/>
      <c r="N229" s="2"/>
      <c r="P229" s="105">
        <f t="shared" ca="1" si="32"/>
        <v>0</v>
      </c>
      <c r="Q229" s="105">
        <f t="shared" si="39"/>
        <v>0</v>
      </c>
      <c r="R229" s="105">
        <f t="shared" si="33"/>
        <v>0</v>
      </c>
      <c r="S229" s="105">
        <f t="shared" ca="1" si="34"/>
        <v>0</v>
      </c>
      <c r="T229" s="105">
        <f t="shared" si="35"/>
        <v>0</v>
      </c>
      <c r="U229" s="105">
        <f t="shared" ca="1" si="36"/>
        <v>0</v>
      </c>
      <c r="V229" s="105">
        <f t="shared" ca="1" si="37"/>
        <v>0</v>
      </c>
      <c r="W229" s="106">
        <f t="shared" si="38"/>
        <v>0</v>
      </c>
    </row>
    <row r="230" spans="1:23" ht="15">
      <c r="A230" s="119"/>
      <c r="B230" s="6"/>
      <c r="C230" s="117"/>
      <c r="D230" s="113"/>
      <c r="E230" s="8"/>
      <c r="F230" s="113"/>
      <c r="G230" s="80"/>
      <c r="H230" s="9"/>
      <c r="I230" s="8"/>
      <c r="J230" s="8"/>
      <c r="K230" s="2"/>
      <c r="L230" s="10"/>
      <c r="M230" s="2"/>
      <c r="N230" s="2"/>
      <c r="P230" s="105">
        <f t="shared" ca="1" si="32"/>
        <v>0</v>
      </c>
      <c r="Q230" s="105">
        <f t="shared" si="39"/>
        <v>0</v>
      </c>
      <c r="R230" s="105">
        <f t="shared" si="33"/>
        <v>0</v>
      </c>
      <c r="S230" s="105">
        <f t="shared" ca="1" si="34"/>
        <v>0</v>
      </c>
      <c r="T230" s="105">
        <f t="shared" si="35"/>
        <v>0</v>
      </c>
      <c r="U230" s="105">
        <f t="shared" ca="1" si="36"/>
        <v>0</v>
      </c>
      <c r="V230" s="105">
        <f t="shared" ca="1" si="37"/>
        <v>0</v>
      </c>
      <c r="W230" s="106">
        <f t="shared" si="38"/>
        <v>0</v>
      </c>
    </row>
    <row r="231" spans="1:23" ht="15">
      <c r="A231" s="119"/>
      <c r="B231" s="6"/>
      <c r="C231" s="117"/>
      <c r="D231" s="113"/>
      <c r="E231" s="8"/>
      <c r="F231" s="113"/>
      <c r="G231" s="80"/>
      <c r="H231" s="9"/>
      <c r="I231" s="8"/>
      <c r="J231" s="8"/>
      <c r="K231" s="2"/>
      <c r="L231" s="10"/>
      <c r="M231" s="2"/>
      <c r="N231" s="2"/>
      <c r="P231" s="105">
        <f t="shared" ca="1" si="32"/>
        <v>0</v>
      </c>
      <c r="Q231" s="105">
        <f t="shared" si="39"/>
        <v>0</v>
      </c>
      <c r="R231" s="105">
        <f t="shared" si="33"/>
        <v>0</v>
      </c>
      <c r="S231" s="105">
        <f t="shared" ca="1" si="34"/>
        <v>0</v>
      </c>
      <c r="T231" s="105">
        <f t="shared" si="35"/>
        <v>0</v>
      </c>
      <c r="U231" s="105">
        <f t="shared" ca="1" si="36"/>
        <v>0</v>
      </c>
      <c r="V231" s="105">
        <f t="shared" ca="1" si="37"/>
        <v>0</v>
      </c>
      <c r="W231" s="106">
        <f t="shared" si="38"/>
        <v>0</v>
      </c>
    </row>
    <row r="232" spans="1:23" ht="43.5" customHeight="1">
      <c r="A232" s="119"/>
      <c r="B232" s="6"/>
      <c r="C232" s="117"/>
      <c r="D232" s="113"/>
      <c r="E232" s="8"/>
      <c r="F232" s="113"/>
      <c r="G232" s="80"/>
      <c r="H232" s="9"/>
      <c r="I232" s="8"/>
      <c r="J232" s="8"/>
      <c r="K232" s="2"/>
      <c r="L232" s="10"/>
      <c r="M232" s="2"/>
      <c r="N232" s="2"/>
      <c r="P232" s="105">
        <f t="shared" ca="1" si="32"/>
        <v>0</v>
      </c>
      <c r="Q232" s="105">
        <f t="shared" si="39"/>
        <v>0</v>
      </c>
      <c r="R232" s="105">
        <f t="shared" si="33"/>
        <v>0</v>
      </c>
      <c r="S232" s="105">
        <f t="shared" ca="1" si="34"/>
        <v>0</v>
      </c>
      <c r="T232" s="105">
        <f t="shared" si="35"/>
        <v>0</v>
      </c>
      <c r="U232" s="105">
        <f t="shared" ca="1" si="36"/>
        <v>0</v>
      </c>
      <c r="V232" s="105">
        <f t="shared" ca="1" si="37"/>
        <v>0</v>
      </c>
      <c r="W232" s="106">
        <f t="shared" si="38"/>
        <v>0</v>
      </c>
    </row>
    <row r="233" spans="1:23" ht="15">
      <c r="A233" s="119"/>
      <c r="B233" s="6"/>
      <c r="C233" s="117"/>
      <c r="D233" s="113"/>
      <c r="E233" s="8"/>
      <c r="F233" s="113"/>
      <c r="G233" s="80"/>
      <c r="H233" s="9"/>
      <c r="I233" s="8"/>
      <c r="J233" s="8"/>
      <c r="K233" s="2"/>
      <c r="L233" s="10"/>
      <c r="M233" s="2"/>
      <c r="N233" s="2"/>
      <c r="P233" s="105">
        <f t="shared" ca="1" si="32"/>
        <v>0</v>
      </c>
      <c r="Q233" s="105">
        <f t="shared" si="39"/>
        <v>0</v>
      </c>
      <c r="R233" s="105">
        <f t="shared" si="33"/>
        <v>0</v>
      </c>
      <c r="S233" s="105">
        <f t="shared" ca="1" si="34"/>
        <v>0</v>
      </c>
      <c r="T233" s="105">
        <f t="shared" si="35"/>
        <v>0</v>
      </c>
      <c r="U233" s="105">
        <f t="shared" ca="1" si="36"/>
        <v>0</v>
      </c>
      <c r="V233" s="105">
        <f t="shared" ca="1" si="37"/>
        <v>0</v>
      </c>
      <c r="W233" s="106">
        <f t="shared" si="38"/>
        <v>0</v>
      </c>
    </row>
    <row r="234" spans="1:23" ht="36" customHeight="1">
      <c r="A234" s="119"/>
      <c r="B234" s="6"/>
      <c r="C234" s="117"/>
      <c r="D234" s="113"/>
      <c r="E234" s="8"/>
      <c r="F234" s="113"/>
      <c r="G234" s="80"/>
      <c r="H234" s="9"/>
      <c r="I234" s="8"/>
      <c r="J234" s="8"/>
      <c r="K234" s="2"/>
      <c r="L234" s="10"/>
      <c r="M234" s="2"/>
      <c r="N234" s="2"/>
      <c r="P234" s="105">
        <f t="shared" ca="1" si="32"/>
        <v>0</v>
      </c>
      <c r="Q234" s="105">
        <f t="shared" si="39"/>
        <v>0</v>
      </c>
      <c r="R234" s="105">
        <f t="shared" si="33"/>
        <v>0</v>
      </c>
      <c r="S234" s="105">
        <f t="shared" ca="1" si="34"/>
        <v>0</v>
      </c>
      <c r="T234" s="105">
        <f t="shared" si="35"/>
        <v>0</v>
      </c>
      <c r="U234" s="105">
        <f t="shared" ca="1" si="36"/>
        <v>0</v>
      </c>
      <c r="V234" s="105">
        <f t="shared" ca="1" si="37"/>
        <v>0</v>
      </c>
      <c r="W234" s="106">
        <f t="shared" si="38"/>
        <v>0</v>
      </c>
    </row>
    <row r="235" spans="1:23" ht="35.25" customHeight="1">
      <c r="A235" s="119"/>
      <c r="B235" s="6"/>
      <c r="C235" s="117"/>
      <c r="D235" s="113"/>
      <c r="E235" s="8"/>
      <c r="F235" s="113"/>
      <c r="G235" s="80"/>
      <c r="H235" s="9"/>
      <c r="I235" s="8"/>
      <c r="J235" s="8"/>
      <c r="K235" s="2"/>
      <c r="L235" s="10"/>
      <c r="M235" s="2"/>
      <c r="N235" s="2"/>
      <c r="P235" s="105">
        <f t="shared" ca="1" si="32"/>
        <v>0</v>
      </c>
      <c r="Q235" s="105">
        <f t="shared" si="39"/>
        <v>0</v>
      </c>
      <c r="R235" s="105">
        <f t="shared" si="33"/>
        <v>0</v>
      </c>
      <c r="S235" s="105">
        <f t="shared" ca="1" si="34"/>
        <v>0</v>
      </c>
      <c r="T235" s="105">
        <f t="shared" si="35"/>
        <v>0</v>
      </c>
      <c r="U235" s="105">
        <f t="shared" ca="1" si="36"/>
        <v>0</v>
      </c>
      <c r="V235" s="105">
        <f t="shared" ca="1" si="37"/>
        <v>0</v>
      </c>
      <c r="W235" s="106">
        <f t="shared" si="38"/>
        <v>0</v>
      </c>
    </row>
    <row r="236" spans="1:23" ht="15">
      <c r="A236" s="119"/>
      <c r="B236" s="6"/>
      <c r="C236" s="117"/>
      <c r="D236" s="113"/>
      <c r="E236" s="8"/>
      <c r="F236" s="113"/>
      <c r="G236" s="80"/>
      <c r="H236" s="9"/>
      <c r="I236" s="8"/>
      <c r="J236" s="8"/>
      <c r="K236" s="2"/>
      <c r="L236" s="10"/>
      <c r="M236" s="2"/>
      <c r="N236" s="2"/>
      <c r="P236" s="105">
        <f t="shared" ca="1" si="32"/>
        <v>0</v>
      </c>
      <c r="Q236" s="105">
        <f t="shared" si="39"/>
        <v>0</v>
      </c>
      <c r="R236" s="105">
        <f t="shared" si="33"/>
        <v>0</v>
      </c>
      <c r="S236" s="105">
        <f t="shared" ca="1" si="34"/>
        <v>0</v>
      </c>
      <c r="T236" s="105">
        <f t="shared" si="35"/>
        <v>0</v>
      </c>
      <c r="U236" s="105">
        <f t="shared" ca="1" si="36"/>
        <v>0</v>
      </c>
      <c r="V236" s="105">
        <f t="shared" ca="1" si="37"/>
        <v>0</v>
      </c>
      <c r="W236" s="106">
        <f t="shared" si="38"/>
        <v>0</v>
      </c>
    </row>
    <row r="237" spans="1:23" ht="15">
      <c r="A237" s="119"/>
      <c r="B237" s="6"/>
      <c r="C237" s="117"/>
      <c r="D237" s="113"/>
      <c r="E237" s="8"/>
      <c r="F237" s="113"/>
      <c r="G237" s="80"/>
      <c r="H237" s="9"/>
      <c r="I237" s="8"/>
      <c r="J237" s="8"/>
      <c r="K237" s="2"/>
      <c r="L237" s="10"/>
      <c r="M237" s="2"/>
      <c r="N237" s="2"/>
      <c r="P237" s="105">
        <f t="shared" ca="1" si="32"/>
        <v>0</v>
      </c>
      <c r="Q237" s="105">
        <f t="shared" si="39"/>
        <v>0</v>
      </c>
      <c r="R237" s="105">
        <f t="shared" si="33"/>
        <v>0</v>
      </c>
      <c r="S237" s="105">
        <f t="shared" ca="1" si="34"/>
        <v>0</v>
      </c>
      <c r="T237" s="105">
        <f t="shared" si="35"/>
        <v>0</v>
      </c>
      <c r="U237" s="105">
        <f t="shared" ca="1" si="36"/>
        <v>0</v>
      </c>
      <c r="V237" s="105">
        <f t="shared" ca="1" si="37"/>
        <v>0</v>
      </c>
      <c r="W237" s="106">
        <f t="shared" si="38"/>
        <v>0</v>
      </c>
    </row>
    <row r="238" spans="1:23" ht="15">
      <c r="A238" s="119"/>
      <c r="B238" s="6"/>
      <c r="C238" s="117"/>
      <c r="D238" s="113"/>
      <c r="E238" s="8"/>
      <c r="F238" s="113"/>
      <c r="G238" s="80"/>
      <c r="H238" s="9"/>
      <c r="I238" s="8"/>
      <c r="J238" s="8"/>
      <c r="K238" s="2"/>
      <c r="L238" s="10"/>
      <c r="M238" s="2"/>
      <c r="N238" s="2"/>
      <c r="P238" s="105">
        <f t="shared" ca="1" si="32"/>
        <v>0</v>
      </c>
      <c r="Q238" s="105">
        <f t="shared" si="39"/>
        <v>0</v>
      </c>
      <c r="R238" s="105">
        <f t="shared" si="33"/>
        <v>0</v>
      </c>
      <c r="S238" s="105">
        <f t="shared" ca="1" si="34"/>
        <v>0</v>
      </c>
      <c r="T238" s="105">
        <f t="shared" si="35"/>
        <v>0</v>
      </c>
      <c r="U238" s="105">
        <f t="shared" ca="1" si="36"/>
        <v>0</v>
      </c>
      <c r="V238" s="105">
        <f t="shared" ca="1" si="37"/>
        <v>0</v>
      </c>
      <c r="W238" s="106">
        <f t="shared" si="38"/>
        <v>0</v>
      </c>
    </row>
    <row r="239" spans="1:23" ht="15">
      <c r="A239" s="119"/>
      <c r="B239" s="6"/>
      <c r="C239" s="117"/>
      <c r="D239" s="113"/>
      <c r="E239" s="8"/>
      <c r="F239" s="113"/>
      <c r="G239" s="80"/>
      <c r="H239" s="9"/>
      <c r="I239" s="8"/>
      <c r="J239" s="8"/>
      <c r="K239" s="2"/>
      <c r="L239" s="10"/>
      <c r="M239" s="2"/>
      <c r="N239" s="2"/>
      <c r="P239" s="105">
        <f t="shared" ca="1" si="32"/>
        <v>0</v>
      </c>
      <c r="Q239" s="105">
        <f t="shared" si="39"/>
        <v>0</v>
      </c>
      <c r="R239" s="105">
        <f t="shared" si="33"/>
        <v>0</v>
      </c>
      <c r="S239" s="105">
        <f t="shared" ca="1" si="34"/>
        <v>0</v>
      </c>
      <c r="T239" s="105">
        <f t="shared" si="35"/>
        <v>0</v>
      </c>
      <c r="U239" s="105">
        <f t="shared" ca="1" si="36"/>
        <v>0</v>
      </c>
      <c r="V239" s="105">
        <f t="shared" ca="1" si="37"/>
        <v>0</v>
      </c>
      <c r="W239" s="106">
        <f t="shared" si="38"/>
        <v>0</v>
      </c>
    </row>
    <row r="240" spans="1:23" ht="15">
      <c r="A240" s="119"/>
      <c r="B240" s="6"/>
      <c r="C240" s="117"/>
      <c r="D240" s="113"/>
      <c r="E240" s="8"/>
      <c r="F240" s="113"/>
      <c r="G240" s="80"/>
      <c r="H240" s="9"/>
      <c r="I240" s="8"/>
      <c r="J240" s="8"/>
      <c r="K240" s="2"/>
      <c r="L240" s="10"/>
      <c r="M240" s="2"/>
      <c r="N240" s="2"/>
      <c r="P240" s="105">
        <f t="shared" ca="1" si="32"/>
        <v>0</v>
      </c>
      <c r="Q240" s="105">
        <f t="shared" si="39"/>
        <v>0</v>
      </c>
      <c r="R240" s="105">
        <f t="shared" si="33"/>
        <v>0</v>
      </c>
      <c r="S240" s="105">
        <f t="shared" ca="1" si="34"/>
        <v>0</v>
      </c>
      <c r="T240" s="105">
        <f t="shared" si="35"/>
        <v>0</v>
      </c>
      <c r="U240" s="105">
        <f t="shared" ca="1" si="36"/>
        <v>0</v>
      </c>
      <c r="V240" s="105">
        <f t="shared" ca="1" si="37"/>
        <v>0</v>
      </c>
      <c r="W240" s="106">
        <f t="shared" si="38"/>
        <v>0</v>
      </c>
    </row>
    <row r="241" spans="1:23" ht="15">
      <c r="A241" s="119"/>
      <c r="B241" s="6"/>
      <c r="C241" s="117"/>
      <c r="D241" s="113"/>
      <c r="E241" s="8"/>
      <c r="F241" s="113"/>
      <c r="G241" s="80"/>
      <c r="H241" s="9"/>
      <c r="I241" s="8"/>
      <c r="J241" s="8"/>
      <c r="K241" s="2"/>
      <c r="L241" s="10"/>
      <c r="M241" s="2"/>
      <c r="N241" s="2"/>
      <c r="P241" s="105">
        <f t="shared" ca="1" si="32"/>
        <v>0</v>
      </c>
      <c r="Q241" s="105">
        <f t="shared" si="39"/>
        <v>0</v>
      </c>
      <c r="R241" s="105">
        <f t="shared" si="33"/>
        <v>0</v>
      </c>
      <c r="S241" s="105">
        <f t="shared" ca="1" si="34"/>
        <v>0</v>
      </c>
      <c r="T241" s="105">
        <f t="shared" si="35"/>
        <v>0</v>
      </c>
      <c r="U241" s="105">
        <f t="shared" ca="1" si="36"/>
        <v>0</v>
      </c>
      <c r="V241" s="105">
        <f t="shared" ca="1" si="37"/>
        <v>0</v>
      </c>
      <c r="W241" s="106">
        <f t="shared" si="38"/>
        <v>0</v>
      </c>
    </row>
    <row r="242" spans="1:23" ht="15">
      <c r="A242" s="119"/>
      <c r="B242" s="6"/>
      <c r="C242" s="117"/>
      <c r="D242" s="113"/>
      <c r="E242" s="8"/>
      <c r="F242" s="113"/>
      <c r="G242" s="80"/>
      <c r="H242" s="9"/>
      <c r="I242" s="8"/>
      <c r="J242" s="8"/>
      <c r="K242" s="2"/>
      <c r="L242" s="10"/>
      <c r="M242" s="2"/>
      <c r="N242" s="2"/>
      <c r="P242" s="105">
        <f t="shared" ca="1" si="32"/>
        <v>0</v>
      </c>
      <c r="Q242" s="105">
        <f t="shared" si="39"/>
        <v>0</v>
      </c>
      <c r="R242" s="105">
        <f t="shared" si="33"/>
        <v>0</v>
      </c>
      <c r="S242" s="105">
        <f t="shared" ca="1" si="34"/>
        <v>0</v>
      </c>
      <c r="T242" s="105">
        <f t="shared" si="35"/>
        <v>0</v>
      </c>
      <c r="U242" s="105">
        <f t="shared" ca="1" si="36"/>
        <v>0</v>
      </c>
      <c r="V242" s="105">
        <f t="shared" ca="1" si="37"/>
        <v>0</v>
      </c>
      <c r="W242" s="106">
        <f t="shared" si="38"/>
        <v>0</v>
      </c>
    </row>
    <row r="243" spans="1:23" ht="15">
      <c r="A243" s="119"/>
      <c r="B243" s="6"/>
      <c r="C243" s="117"/>
      <c r="D243" s="113"/>
      <c r="E243" s="8"/>
      <c r="F243" s="113"/>
      <c r="G243" s="80"/>
      <c r="H243" s="9"/>
      <c r="I243" s="8"/>
      <c r="J243" s="8"/>
      <c r="K243" s="2"/>
      <c r="L243" s="10"/>
      <c r="M243" s="2"/>
      <c r="N243" s="2"/>
      <c r="P243" s="105">
        <f t="shared" ca="1" si="32"/>
        <v>0</v>
      </c>
      <c r="Q243" s="105">
        <f t="shared" si="39"/>
        <v>0</v>
      </c>
      <c r="R243" s="105">
        <f t="shared" si="33"/>
        <v>0</v>
      </c>
      <c r="S243" s="105">
        <f t="shared" ca="1" si="34"/>
        <v>0</v>
      </c>
      <c r="T243" s="105">
        <f t="shared" si="35"/>
        <v>0</v>
      </c>
      <c r="U243" s="105">
        <f t="shared" ca="1" si="36"/>
        <v>0</v>
      </c>
      <c r="V243" s="105">
        <f t="shared" ca="1" si="37"/>
        <v>0</v>
      </c>
      <c r="W243" s="106">
        <f t="shared" si="38"/>
        <v>0</v>
      </c>
    </row>
    <row r="244" spans="1:23" ht="15">
      <c r="A244" s="119"/>
      <c r="B244" s="6"/>
      <c r="C244" s="117"/>
      <c r="D244" s="113"/>
      <c r="E244" s="8"/>
      <c r="F244" s="113"/>
      <c r="G244" s="80"/>
      <c r="H244" s="9"/>
      <c r="I244" s="8"/>
      <c r="J244" s="8"/>
      <c r="K244" s="2"/>
      <c r="L244" s="10"/>
      <c r="M244" s="2"/>
      <c r="N244" s="2"/>
      <c r="P244" s="105">
        <f t="shared" ca="1" si="32"/>
        <v>0</v>
      </c>
      <c r="Q244" s="105">
        <f t="shared" si="39"/>
        <v>0</v>
      </c>
      <c r="R244" s="105">
        <f t="shared" si="33"/>
        <v>0</v>
      </c>
      <c r="S244" s="105">
        <f t="shared" ca="1" si="34"/>
        <v>0</v>
      </c>
      <c r="T244" s="105">
        <f t="shared" si="35"/>
        <v>0</v>
      </c>
      <c r="U244" s="105">
        <f t="shared" ca="1" si="36"/>
        <v>0</v>
      </c>
      <c r="V244" s="105">
        <f t="shared" ca="1" si="37"/>
        <v>0</v>
      </c>
      <c r="W244" s="106">
        <f t="shared" si="38"/>
        <v>0</v>
      </c>
    </row>
    <row r="245" spans="1:23" ht="15">
      <c r="A245" s="119"/>
      <c r="B245" s="6"/>
      <c r="C245" s="117"/>
      <c r="D245" s="113"/>
      <c r="E245" s="8"/>
      <c r="F245" s="113"/>
      <c r="G245" s="80"/>
      <c r="H245" s="9"/>
      <c r="I245" s="8"/>
      <c r="J245" s="8"/>
      <c r="K245" s="2"/>
      <c r="L245" s="10"/>
      <c r="M245" s="2"/>
      <c r="N245" s="2"/>
      <c r="P245" s="105">
        <f t="shared" ca="1" si="32"/>
        <v>0</v>
      </c>
      <c r="Q245" s="105">
        <f t="shared" si="39"/>
        <v>0</v>
      </c>
      <c r="R245" s="105">
        <f t="shared" si="33"/>
        <v>0</v>
      </c>
      <c r="S245" s="105">
        <f t="shared" ca="1" si="34"/>
        <v>0</v>
      </c>
      <c r="T245" s="105">
        <f t="shared" si="35"/>
        <v>0</v>
      </c>
      <c r="U245" s="105">
        <f t="shared" ca="1" si="36"/>
        <v>0</v>
      </c>
      <c r="V245" s="105">
        <f t="shared" ca="1" si="37"/>
        <v>0</v>
      </c>
      <c r="W245" s="106">
        <f t="shared" si="38"/>
        <v>0</v>
      </c>
    </row>
    <row r="246" spans="1:23" ht="15">
      <c r="A246" s="119"/>
      <c r="B246" s="6"/>
      <c r="C246" s="117"/>
      <c r="D246" s="113"/>
      <c r="E246" s="8"/>
      <c r="F246" s="113"/>
      <c r="G246" s="80"/>
      <c r="H246" s="9"/>
      <c r="I246" s="8"/>
      <c r="J246" s="8"/>
      <c r="K246" s="2"/>
      <c r="L246" s="10"/>
      <c r="M246" s="2"/>
      <c r="N246" s="2"/>
      <c r="P246" s="105">
        <f t="shared" ca="1" si="32"/>
        <v>0</v>
      </c>
      <c r="Q246" s="105">
        <f t="shared" si="39"/>
        <v>0</v>
      </c>
      <c r="R246" s="105">
        <f t="shared" si="33"/>
        <v>0</v>
      </c>
      <c r="S246" s="105">
        <f t="shared" ca="1" si="34"/>
        <v>0</v>
      </c>
      <c r="T246" s="105">
        <f t="shared" si="35"/>
        <v>0</v>
      </c>
      <c r="U246" s="105">
        <f t="shared" ca="1" si="36"/>
        <v>0</v>
      </c>
      <c r="V246" s="105">
        <f t="shared" ca="1" si="37"/>
        <v>0</v>
      </c>
      <c r="W246" s="106">
        <f t="shared" si="38"/>
        <v>0</v>
      </c>
    </row>
    <row r="247" spans="1:23" ht="15">
      <c r="A247" s="119"/>
      <c r="B247" s="6"/>
      <c r="C247" s="117"/>
      <c r="D247" s="113"/>
      <c r="E247" s="8"/>
      <c r="F247" s="113"/>
      <c r="G247" s="80"/>
      <c r="H247" s="9"/>
      <c r="I247" s="8"/>
      <c r="J247" s="8"/>
      <c r="K247" s="2"/>
      <c r="L247" s="10"/>
      <c r="M247" s="2"/>
      <c r="N247" s="2"/>
      <c r="P247" s="105">
        <f t="shared" ca="1" si="32"/>
        <v>0</v>
      </c>
      <c r="Q247" s="105">
        <f t="shared" si="39"/>
        <v>0</v>
      </c>
      <c r="R247" s="105">
        <f t="shared" si="33"/>
        <v>0</v>
      </c>
      <c r="S247" s="105">
        <f t="shared" ca="1" si="34"/>
        <v>0</v>
      </c>
      <c r="T247" s="105">
        <f t="shared" si="35"/>
        <v>0</v>
      </c>
      <c r="U247" s="105">
        <f t="shared" ca="1" si="36"/>
        <v>0</v>
      </c>
      <c r="V247" s="105">
        <f t="shared" ca="1" si="37"/>
        <v>0</v>
      </c>
      <c r="W247" s="106">
        <f t="shared" si="38"/>
        <v>0</v>
      </c>
    </row>
    <row r="248" spans="1:23" ht="15">
      <c r="A248" s="119"/>
      <c r="B248" s="6"/>
      <c r="C248" s="117"/>
      <c r="D248" s="113"/>
      <c r="E248" s="8"/>
      <c r="F248" s="113"/>
      <c r="G248" s="7"/>
      <c r="H248" s="9"/>
      <c r="I248" s="8"/>
      <c r="J248" s="8"/>
      <c r="K248" s="2"/>
      <c r="L248" s="10"/>
      <c r="M248" s="2"/>
      <c r="N248" s="2"/>
      <c r="P248" s="105">
        <f t="shared" ca="1" si="32"/>
        <v>0</v>
      </c>
      <c r="Q248" s="105">
        <f t="shared" si="39"/>
        <v>0</v>
      </c>
      <c r="R248" s="105">
        <f t="shared" si="33"/>
        <v>0</v>
      </c>
      <c r="S248" s="105">
        <f t="shared" ca="1" si="34"/>
        <v>0</v>
      </c>
      <c r="T248" s="105">
        <f t="shared" si="35"/>
        <v>0</v>
      </c>
      <c r="U248" s="105">
        <f t="shared" ca="1" si="36"/>
        <v>0</v>
      </c>
      <c r="V248" s="105">
        <f t="shared" ca="1" si="37"/>
        <v>0</v>
      </c>
      <c r="W248" s="106">
        <f t="shared" si="38"/>
        <v>0</v>
      </c>
    </row>
    <row r="249" spans="1:23" ht="15">
      <c r="A249" s="119"/>
      <c r="B249" s="6"/>
      <c r="C249" s="117"/>
      <c r="D249" s="113"/>
      <c r="E249" s="8"/>
      <c r="F249" s="113"/>
      <c r="G249" s="80"/>
      <c r="H249" s="9"/>
      <c r="I249" s="8"/>
      <c r="J249" s="8"/>
      <c r="K249" s="2"/>
      <c r="L249" s="10"/>
      <c r="M249" s="2"/>
      <c r="N249" s="2"/>
      <c r="P249" s="105">
        <f t="shared" ca="1" si="32"/>
        <v>0</v>
      </c>
      <c r="Q249" s="105">
        <f t="shared" si="39"/>
        <v>0</v>
      </c>
      <c r="R249" s="105">
        <f t="shared" si="33"/>
        <v>0</v>
      </c>
      <c r="S249" s="105">
        <f t="shared" ca="1" si="34"/>
        <v>0</v>
      </c>
      <c r="T249" s="105">
        <f t="shared" si="35"/>
        <v>0</v>
      </c>
      <c r="U249" s="105">
        <f t="shared" ca="1" si="36"/>
        <v>0</v>
      </c>
      <c r="V249" s="105">
        <f t="shared" ca="1" si="37"/>
        <v>0</v>
      </c>
      <c r="W249" s="106">
        <f t="shared" si="38"/>
        <v>0</v>
      </c>
    </row>
    <row r="250" spans="1:23" ht="15">
      <c r="A250" s="119"/>
      <c r="B250" s="6"/>
      <c r="C250" s="117"/>
      <c r="D250" s="9"/>
      <c r="E250" s="8"/>
      <c r="F250" s="113"/>
      <c r="G250" s="7"/>
      <c r="H250" s="9"/>
      <c r="I250" s="8"/>
      <c r="J250" s="8"/>
      <c r="K250" s="2"/>
      <c r="L250" s="10"/>
      <c r="M250" s="2"/>
      <c r="N250" s="2"/>
      <c r="P250" s="105">
        <f t="shared" ca="1" si="32"/>
        <v>0</v>
      </c>
      <c r="Q250" s="105">
        <f t="shared" si="39"/>
        <v>0</v>
      </c>
      <c r="R250" s="105">
        <f t="shared" si="33"/>
        <v>0</v>
      </c>
      <c r="S250" s="105">
        <f t="shared" ca="1" si="34"/>
        <v>0</v>
      </c>
      <c r="T250" s="105">
        <f t="shared" si="35"/>
        <v>0</v>
      </c>
      <c r="U250" s="105">
        <f t="shared" ca="1" si="36"/>
        <v>0</v>
      </c>
      <c r="V250" s="105">
        <f t="shared" ca="1" si="37"/>
        <v>0</v>
      </c>
      <c r="W250" s="106">
        <f t="shared" si="38"/>
        <v>0</v>
      </c>
    </row>
    <row r="251" spans="1:23" ht="15">
      <c r="A251" s="119"/>
      <c r="B251" s="6"/>
      <c r="C251" s="117"/>
      <c r="D251" s="9"/>
      <c r="E251" s="8"/>
      <c r="F251" s="113"/>
      <c r="G251" s="7"/>
      <c r="H251" s="83"/>
      <c r="I251" s="8"/>
      <c r="J251" s="8"/>
      <c r="K251" s="2"/>
      <c r="L251" s="10"/>
      <c r="M251" s="2"/>
      <c r="N251" s="2"/>
      <c r="P251" s="105">
        <f t="shared" ca="1" si="32"/>
        <v>0</v>
      </c>
      <c r="Q251" s="105">
        <f t="shared" si="39"/>
        <v>0</v>
      </c>
      <c r="R251" s="105">
        <f t="shared" si="33"/>
        <v>0</v>
      </c>
      <c r="S251" s="105">
        <f t="shared" ca="1" si="34"/>
        <v>0</v>
      </c>
      <c r="T251" s="105">
        <f t="shared" si="35"/>
        <v>0</v>
      </c>
      <c r="U251" s="105">
        <f t="shared" ca="1" si="36"/>
        <v>0</v>
      </c>
      <c r="V251" s="105">
        <f t="shared" ca="1" si="37"/>
        <v>0</v>
      </c>
      <c r="W251" s="106">
        <f t="shared" si="38"/>
        <v>0</v>
      </c>
    </row>
    <row r="252" spans="1:23" ht="15">
      <c r="A252" s="119"/>
      <c r="B252" s="6"/>
      <c r="C252" s="117"/>
      <c r="D252" s="9"/>
      <c r="E252" s="8"/>
      <c r="F252" s="113"/>
      <c r="G252" s="7"/>
      <c r="H252" s="83"/>
      <c r="I252" s="8"/>
      <c r="J252" s="8"/>
      <c r="K252" s="2"/>
      <c r="L252" s="10"/>
      <c r="M252" s="2"/>
      <c r="N252" s="2"/>
      <c r="P252" s="105">
        <f t="shared" ca="1" si="32"/>
        <v>0</v>
      </c>
      <c r="Q252" s="105">
        <f t="shared" si="39"/>
        <v>0</v>
      </c>
      <c r="R252" s="105">
        <f t="shared" si="33"/>
        <v>0</v>
      </c>
      <c r="S252" s="105">
        <f t="shared" ca="1" si="34"/>
        <v>0</v>
      </c>
      <c r="T252" s="105">
        <f t="shared" si="35"/>
        <v>0</v>
      </c>
      <c r="U252" s="105">
        <f t="shared" ca="1" si="36"/>
        <v>0</v>
      </c>
      <c r="V252" s="105">
        <f t="shared" ca="1" si="37"/>
        <v>0</v>
      </c>
      <c r="W252" s="106">
        <f t="shared" si="38"/>
        <v>0</v>
      </c>
    </row>
    <row r="253" spans="1:23" ht="15">
      <c r="A253" s="119"/>
      <c r="B253" s="6"/>
      <c r="C253" s="117"/>
      <c r="D253" s="9"/>
      <c r="E253" s="8"/>
      <c r="F253" s="113"/>
      <c r="G253" s="7"/>
      <c r="H253" s="83"/>
      <c r="I253" s="8"/>
      <c r="J253" s="8"/>
      <c r="K253" s="2"/>
      <c r="L253" s="10"/>
      <c r="M253" s="2"/>
      <c r="N253" s="2"/>
      <c r="P253" s="105">
        <f t="shared" ca="1" si="32"/>
        <v>0</v>
      </c>
      <c r="Q253" s="105">
        <f t="shared" si="39"/>
        <v>0</v>
      </c>
      <c r="R253" s="105">
        <f t="shared" si="33"/>
        <v>0</v>
      </c>
      <c r="S253" s="105">
        <f t="shared" ca="1" si="34"/>
        <v>0</v>
      </c>
      <c r="T253" s="105">
        <f t="shared" si="35"/>
        <v>0</v>
      </c>
      <c r="U253" s="105">
        <f t="shared" ca="1" si="36"/>
        <v>0</v>
      </c>
      <c r="V253" s="105">
        <f t="shared" ca="1" si="37"/>
        <v>0</v>
      </c>
      <c r="W253" s="106">
        <f t="shared" si="38"/>
        <v>0</v>
      </c>
    </row>
    <row r="254" spans="1:23" ht="15">
      <c r="A254" s="119"/>
      <c r="B254" s="6"/>
      <c r="C254" s="117"/>
      <c r="D254" s="9"/>
      <c r="E254" s="8"/>
      <c r="F254" s="113"/>
      <c r="G254" s="7"/>
      <c r="H254" s="83"/>
      <c r="I254" s="8"/>
      <c r="J254" s="8"/>
      <c r="K254" s="2"/>
      <c r="L254" s="10"/>
      <c r="M254" s="2"/>
      <c r="N254" s="2"/>
      <c r="P254" s="105">
        <f t="shared" ca="1" si="32"/>
        <v>0</v>
      </c>
      <c r="Q254" s="105">
        <f t="shared" si="39"/>
        <v>0</v>
      </c>
      <c r="R254" s="105">
        <f t="shared" si="33"/>
        <v>0</v>
      </c>
      <c r="S254" s="105">
        <f t="shared" ca="1" si="34"/>
        <v>0</v>
      </c>
      <c r="T254" s="105">
        <f t="shared" si="35"/>
        <v>0</v>
      </c>
      <c r="U254" s="105">
        <f t="shared" ca="1" si="36"/>
        <v>0</v>
      </c>
      <c r="V254" s="105">
        <f t="shared" ca="1" si="37"/>
        <v>0</v>
      </c>
      <c r="W254" s="106">
        <f t="shared" si="38"/>
        <v>0</v>
      </c>
    </row>
    <row r="255" spans="1:23" ht="15">
      <c r="A255" s="119"/>
      <c r="B255" s="6"/>
      <c r="C255" s="117"/>
      <c r="D255" s="9"/>
      <c r="E255" s="8"/>
      <c r="F255" s="113"/>
      <c r="G255" s="7"/>
      <c r="H255" s="83"/>
      <c r="I255" s="8"/>
      <c r="J255" s="8"/>
      <c r="K255" s="2"/>
      <c r="L255" s="10"/>
      <c r="M255" s="2"/>
      <c r="N255" s="2"/>
      <c r="P255" s="105">
        <f t="shared" ca="1" si="32"/>
        <v>0</v>
      </c>
      <c r="Q255" s="105">
        <f t="shared" si="39"/>
        <v>0</v>
      </c>
      <c r="R255" s="105">
        <f t="shared" si="33"/>
        <v>0</v>
      </c>
      <c r="S255" s="105">
        <f t="shared" ca="1" si="34"/>
        <v>0</v>
      </c>
      <c r="T255" s="105">
        <f t="shared" si="35"/>
        <v>0</v>
      </c>
      <c r="U255" s="105">
        <f t="shared" ca="1" si="36"/>
        <v>0</v>
      </c>
      <c r="V255" s="105">
        <f t="shared" ca="1" si="37"/>
        <v>0</v>
      </c>
      <c r="W255" s="106">
        <f t="shared" si="38"/>
        <v>0</v>
      </c>
    </row>
    <row r="256" spans="1:23" ht="15">
      <c r="A256" s="119"/>
      <c r="B256" s="6"/>
      <c r="C256" s="117"/>
      <c r="D256" s="9"/>
      <c r="E256" s="8"/>
      <c r="F256" s="113"/>
      <c r="G256" s="7"/>
      <c r="H256" s="9"/>
      <c r="I256" s="8"/>
      <c r="J256" s="8"/>
      <c r="K256" s="2"/>
      <c r="L256" s="10"/>
      <c r="M256" s="2"/>
      <c r="N256" s="2"/>
      <c r="P256" s="105">
        <f t="shared" ca="1" si="32"/>
        <v>0</v>
      </c>
      <c r="Q256" s="105">
        <f t="shared" si="39"/>
        <v>0</v>
      </c>
      <c r="R256" s="105">
        <f t="shared" si="33"/>
        <v>0</v>
      </c>
      <c r="S256" s="105">
        <f t="shared" ca="1" si="34"/>
        <v>0</v>
      </c>
      <c r="T256" s="105">
        <f t="shared" si="35"/>
        <v>0</v>
      </c>
      <c r="U256" s="105">
        <f t="shared" ca="1" si="36"/>
        <v>0</v>
      </c>
      <c r="V256" s="105">
        <f t="shared" ca="1" si="37"/>
        <v>0</v>
      </c>
      <c r="W256" s="106">
        <f t="shared" si="38"/>
        <v>0</v>
      </c>
    </row>
    <row r="257" spans="1:23" ht="15">
      <c r="A257" s="119"/>
      <c r="B257" s="6"/>
      <c r="C257" s="117"/>
      <c r="D257" s="9"/>
      <c r="E257" s="8"/>
      <c r="F257" s="113"/>
      <c r="G257" s="7"/>
      <c r="H257" s="9"/>
      <c r="I257" s="8"/>
      <c r="J257" s="8"/>
      <c r="K257" s="2"/>
      <c r="L257" s="10"/>
      <c r="M257" s="2"/>
      <c r="N257" s="2"/>
      <c r="P257" s="105">
        <f t="shared" ca="1" si="32"/>
        <v>0</v>
      </c>
      <c r="Q257" s="105">
        <f t="shared" si="39"/>
        <v>0</v>
      </c>
      <c r="R257" s="105">
        <f t="shared" si="33"/>
        <v>0</v>
      </c>
      <c r="S257" s="105">
        <f t="shared" ca="1" si="34"/>
        <v>0</v>
      </c>
      <c r="T257" s="105">
        <f t="shared" si="35"/>
        <v>0</v>
      </c>
      <c r="U257" s="105">
        <f t="shared" ca="1" si="36"/>
        <v>0</v>
      </c>
      <c r="V257" s="105">
        <f t="shared" ca="1" si="37"/>
        <v>0</v>
      </c>
      <c r="W257" s="106">
        <f t="shared" si="38"/>
        <v>0</v>
      </c>
    </row>
    <row r="258" spans="1:23" ht="15">
      <c r="A258" s="119"/>
      <c r="B258" s="6"/>
      <c r="C258" s="117"/>
      <c r="D258" s="9"/>
      <c r="E258" s="8"/>
      <c r="F258" s="113"/>
      <c r="G258" s="7"/>
      <c r="H258" s="9"/>
      <c r="I258" s="8"/>
      <c r="J258" s="8"/>
      <c r="K258" s="2"/>
      <c r="L258" s="10"/>
      <c r="M258" s="2"/>
      <c r="N258" s="2"/>
      <c r="P258" s="105">
        <f t="shared" ca="1" si="32"/>
        <v>0</v>
      </c>
      <c r="Q258" s="105">
        <f t="shared" si="39"/>
        <v>0</v>
      </c>
      <c r="R258" s="105">
        <f t="shared" si="33"/>
        <v>0</v>
      </c>
      <c r="S258" s="105">
        <f t="shared" ca="1" si="34"/>
        <v>0</v>
      </c>
      <c r="T258" s="105">
        <f t="shared" si="35"/>
        <v>0</v>
      </c>
      <c r="U258" s="105">
        <f t="shared" ca="1" si="36"/>
        <v>0</v>
      </c>
      <c r="V258" s="105">
        <f t="shared" ca="1" si="37"/>
        <v>0</v>
      </c>
      <c r="W258" s="106">
        <f t="shared" si="38"/>
        <v>0</v>
      </c>
    </row>
    <row r="259" spans="1:23" ht="15">
      <c r="A259" s="119"/>
      <c r="B259" s="6"/>
      <c r="C259" s="117"/>
      <c r="D259" s="9"/>
      <c r="E259" s="8"/>
      <c r="F259" s="113"/>
      <c r="G259" s="7"/>
      <c r="H259" s="9"/>
      <c r="I259" s="8"/>
      <c r="J259" s="8"/>
      <c r="K259" s="2"/>
      <c r="L259" s="10"/>
      <c r="M259" s="2"/>
      <c r="N259" s="2"/>
      <c r="P259" s="105">
        <f t="shared" ca="1" si="32"/>
        <v>0</v>
      </c>
      <c r="Q259" s="105">
        <f t="shared" si="39"/>
        <v>0</v>
      </c>
      <c r="R259" s="105">
        <f t="shared" si="33"/>
        <v>0</v>
      </c>
      <c r="S259" s="105">
        <f t="shared" ca="1" si="34"/>
        <v>0</v>
      </c>
      <c r="T259" s="105">
        <f t="shared" si="35"/>
        <v>0</v>
      </c>
      <c r="U259" s="105">
        <f t="shared" ca="1" si="36"/>
        <v>0</v>
      </c>
      <c r="V259" s="105">
        <f t="shared" ca="1" si="37"/>
        <v>0</v>
      </c>
      <c r="W259" s="106">
        <f t="shared" si="38"/>
        <v>0</v>
      </c>
    </row>
    <row r="260" spans="1:23" ht="15">
      <c r="A260" s="119"/>
      <c r="B260" s="6"/>
      <c r="C260" s="117"/>
      <c r="D260" s="9"/>
      <c r="E260" s="8"/>
      <c r="F260" s="113"/>
      <c r="G260" s="7"/>
      <c r="H260" s="9"/>
      <c r="I260" s="8"/>
      <c r="J260" s="8"/>
      <c r="K260" s="2"/>
      <c r="L260" s="10"/>
      <c r="M260" s="2"/>
      <c r="N260" s="2"/>
      <c r="P260" s="105">
        <f t="shared" ca="1" si="32"/>
        <v>0</v>
      </c>
      <c r="Q260" s="105">
        <f t="shared" si="39"/>
        <v>0</v>
      </c>
      <c r="R260" s="105">
        <f t="shared" si="33"/>
        <v>0</v>
      </c>
      <c r="S260" s="105">
        <f t="shared" ca="1" si="34"/>
        <v>0</v>
      </c>
      <c r="T260" s="105">
        <f t="shared" si="35"/>
        <v>0</v>
      </c>
      <c r="U260" s="105">
        <f t="shared" ca="1" si="36"/>
        <v>0</v>
      </c>
      <c r="V260" s="105">
        <f t="shared" ca="1" si="37"/>
        <v>0</v>
      </c>
      <c r="W260" s="106">
        <f t="shared" si="38"/>
        <v>0</v>
      </c>
    </row>
    <row r="261" spans="1:23" ht="15">
      <c r="A261" s="119"/>
      <c r="B261" s="6"/>
      <c r="C261" s="117"/>
      <c r="D261" s="9"/>
      <c r="E261" s="8"/>
      <c r="F261" s="113"/>
      <c r="G261" s="7"/>
      <c r="H261" s="9"/>
      <c r="I261" s="8"/>
      <c r="J261" s="8"/>
      <c r="K261" s="2"/>
      <c r="L261" s="10"/>
      <c r="M261" s="2"/>
      <c r="N261" s="2"/>
      <c r="P261" s="105">
        <f t="shared" ca="1" si="32"/>
        <v>0</v>
      </c>
      <c r="Q261" s="105">
        <f t="shared" si="39"/>
        <v>0</v>
      </c>
      <c r="R261" s="105">
        <f t="shared" si="33"/>
        <v>0</v>
      </c>
      <c r="S261" s="105">
        <f t="shared" ca="1" si="34"/>
        <v>0</v>
      </c>
      <c r="T261" s="105">
        <f t="shared" si="35"/>
        <v>0</v>
      </c>
      <c r="U261" s="105">
        <f t="shared" ca="1" si="36"/>
        <v>0</v>
      </c>
      <c r="V261" s="105">
        <f t="shared" ca="1" si="37"/>
        <v>0</v>
      </c>
      <c r="W261" s="106">
        <f t="shared" si="38"/>
        <v>0</v>
      </c>
    </row>
    <row r="262" spans="1:23" ht="15">
      <c r="A262" s="119"/>
      <c r="B262" s="6"/>
      <c r="C262" s="117"/>
      <c r="D262" s="9"/>
      <c r="E262" s="8"/>
      <c r="F262" s="113"/>
      <c r="G262" s="7"/>
      <c r="H262" s="9"/>
      <c r="I262" s="8"/>
      <c r="J262" s="8"/>
      <c r="K262" s="2"/>
      <c r="L262" s="10"/>
      <c r="M262" s="2"/>
      <c r="N262" s="2"/>
      <c r="P262" s="105">
        <f t="shared" ca="1" si="32"/>
        <v>0</v>
      </c>
      <c r="Q262" s="105">
        <f t="shared" si="39"/>
        <v>0</v>
      </c>
      <c r="R262" s="105">
        <f t="shared" si="33"/>
        <v>0</v>
      </c>
      <c r="S262" s="105">
        <f t="shared" ca="1" si="34"/>
        <v>0</v>
      </c>
      <c r="T262" s="105">
        <f t="shared" si="35"/>
        <v>0</v>
      </c>
      <c r="U262" s="105">
        <f t="shared" ca="1" si="36"/>
        <v>0</v>
      </c>
      <c r="V262" s="105">
        <f t="shared" ca="1" si="37"/>
        <v>0</v>
      </c>
      <c r="W262" s="106">
        <f t="shared" si="38"/>
        <v>0</v>
      </c>
    </row>
    <row r="263" spans="1:23" ht="15">
      <c r="A263" s="119"/>
      <c r="B263" s="6"/>
      <c r="C263" s="117"/>
      <c r="D263" s="9"/>
      <c r="E263" s="8"/>
      <c r="F263" s="113"/>
      <c r="G263" s="7"/>
      <c r="H263" s="9"/>
      <c r="I263" s="8"/>
      <c r="J263" s="8"/>
      <c r="K263" s="2"/>
      <c r="L263" s="10"/>
      <c r="M263" s="2"/>
      <c r="N263" s="2"/>
      <c r="P263" s="105">
        <f t="shared" ca="1" si="32"/>
        <v>0</v>
      </c>
      <c r="Q263" s="105">
        <f t="shared" si="39"/>
        <v>0</v>
      </c>
      <c r="R263" s="105">
        <f t="shared" si="33"/>
        <v>0</v>
      </c>
      <c r="S263" s="105">
        <f t="shared" ca="1" si="34"/>
        <v>0</v>
      </c>
      <c r="T263" s="105">
        <f t="shared" si="35"/>
        <v>0</v>
      </c>
      <c r="U263" s="105">
        <f t="shared" ca="1" si="36"/>
        <v>0</v>
      </c>
      <c r="V263" s="105">
        <f t="shared" ca="1" si="37"/>
        <v>0</v>
      </c>
      <c r="W263" s="106">
        <f t="shared" si="38"/>
        <v>0</v>
      </c>
    </row>
    <row r="264" spans="1:23" ht="15">
      <c r="A264" s="119"/>
      <c r="B264" s="6"/>
      <c r="C264" s="117"/>
      <c r="D264" s="9"/>
      <c r="E264" s="8"/>
      <c r="F264" s="113"/>
      <c r="G264" s="7"/>
      <c r="H264" s="9"/>
      <c r="I264" s="8"/>
      <c r="J264" s="8"/>
      <c r="K264" s="2"/>
      <c r="L264" s="10"/>
      <c r="M264" s="2"/>
      <c r="N264" s="2"/>
      <c r="P264" s="105">
        <f t="shared" ca="1" si="32"/>
        <v>0</v>
      </c>
      <c r="Q264" s="105">
        <f t="shared" si="39"/>
        <v>0</v>
      </c>
      <c r="R264" s="105">
        <f t="shared" si="33"/>
        <v>0</v>
      </c>
      <c r="S264" s="105">
        <f t="shared" ca="1" si="34"/>
        <v>0</v>
      </c>
      <c r="T264" s="105">
        <f t="shared" si="35"/>
        <v>0</v>
      </c>
      <c r="U264" s="105">
        <f t="shared" ca="1" si="36"/>
        <v>0</v>
      </c>
      <c r="V264" s="105">
        <f t="shared" ca="1" si="37"/>
        <v>0</v>
      </c>
      <c r="W264" s="106">
        <f t="shared" si="38"/>
        <v>0</v>
      </c>
    </row>
    <row r="265" spans="1:23" ht="15">
      <c r="A265" s="119"/>
      <c r="B265" s="6"/>
      <c r="C265" s="117"/>
      <c r="D265" s="9"/>
      <c r="E265" s="8"/>
      <c r="F265" s="113"/>
      <c r="G265" s="7"/>
      <c r="H265" s="9"/>
      <c r="I265" s="8"/>
      <c r="J265" s="8"/>
      <c r="K265" s="2"/>
      <c r="L265" s="10"/>
      <c r="M265" s="2"/>
      <c r="N265" s="2"/>
      <c r="P265" s="105">
        <f t="shared" ca="1" si="32"/>
        <v>0</v>
      </c>
      <c r="Q265" s="105">
        <f t="shared" si="39"/>
        <v>0</v>
      </c>
      <c r="R265" s="105">
        <f t="shared" si="33"/>
        <v>0</v>
      </c>
      <c r="S265" s="105">
        <f t="shared" ca="1" si="34"/>
        <v>0</v>
      </c>
      <c r="T265" s="105">
        <f t="shared" si="35"/>
        <v>0</v>
      </c>
      <c r="U265" s="105">
        <f t="shared" ca="1" si="36"/>
        <v>0</v>
      </c>
      <c r="V265" s="105">
        <f t="shared" ca="1" si="37"/>
        <v>0</v>
      </c>
      <c r="W265" s="106">
        <f t="shared" si="38"/>
        <v>0</v>
      </c>
    </row>
    <row r="266" spans="1:23" ht="15">
      <c r="A266" s="119"/>
      <c r="B266" s="6"/>
      <c r="C266" s="117"/>
      <c r="D266" s="9"/>
      <c r="E266" s="8"/>
      <c r="F266" s="113"/>
      <c r="G266" s="7"/>
      <c r="H266" s="9"/>
      <c r="I266" s="8"/>
      <c r="J266" s="8"/>
      <c r="K266" s="2"/>
      <c r="L266" s="10"/>
      <c r="M266" s="2"/>
      <c r="N266" s="2"/>
      <c r="P266" s="105">
        <f t="shared" ca="1" si="32"/>
        <v>0</v>
      </c>
      <c r="Q266" s="105">
        <f t="shared" si="39"/>
        <v>0</v>
      </c>
      <c r="R266" s="105">
        <f t="shared" si="33"/>
        <v>0</v>
      </c>
      <c r="S266" s="105">
        <f t="shared" ca="1" si="34"/>
        <v>0</v>
      </c>
      <c r="T266" s="105">
        <f t="shared" si="35"/>
        <v>0</v>
      </c>
      <c r="U266" s="105">
        <f t="shared" ca="1" si="36"/>
        <v>0</v>
      </c>
      <c r="V266" s="105">
        <f t="shared" ca="1" si="37"/>
        <v>0</v>
      </c>
      <c r="W266" s="106">
        <f t="shared" si="38"/>
        <v>0</v>
      </c>
    </row>
    <row r="267" spans="1:23" ht="15">
      <c r="A267" s="119"/>
      <c r="B267" s="6"/>
      <c r="C267" s="117"/>
      <c r="D267" s="9"/>
      <c r="E267" s="8"/>
      <c r="F267" s="113"/>
      <c r="G267" s="7"/>
      <c r="H267" s="9"/>
      <c r="I267" s="8"/>
      <c r="J267" s="8"/>
      <c r="K267" s="2"/>
      <c r="L267" s="10"/>
      <c r="M267" s="2"/>
      <c r="N267" s="2"/>
      <c r="P267" s="105">
        <f t="shared" ca="1" si="32"/>
        <v>0</v>
      </c>
      <c r="Q267" s="105">
        <f t="shared" si="39"/>
        <v>0</v>
      </c>
      <c r="R267" s="105">
        <f t="shared" si="33"/>
        <v>0</v>
      </c>
      <c r="S267" s="105">
        <f t="shared" ca="1" si="34"/>
        <v>0</v>
      </c>
      <c r="T267" s="105">
        <f t="shared" si="35"/>
        <v>0</v>
      </c>
      <c r="U267" s="105">
        <f t="shared" ca="1" si="36"/>
        <v>0</v>
      </c>
      <c r="V267" s="105">
        <f t="shared" ca="1" si="37"/>
        <v>0</v>
      </c>
      <c r="W267" s="106">
        <f t="shared" si="38"/>
        <v>0</v>
      </c>
    </row>
    <row r="268" spans="1:23" ht="15">
      <c r="A268" s="119"/>
      <c r="B268" s="6"/>
      <c r="C268" s="117"/>
      <c r="D268" s="9"/>
      <c r="E268" s="8"/>
      <c r="F268" s="113"/>
      <c r="G268" s="7"/>
      <c r="H268" s="9"/>
      <c r="I268" s="8"/>
      <c r="J268" s="8"/>
      <c r="K268" s="2"/>
      <c r="L268" s="10"/>
      <c r="M268" s="2"/>
      <c r="N268" s="2"/>
      <c r="P268" s="105">
        <f t="shared" ref="P268:P333" ca="1" si="40">IF(W268&gt;$B$8,0,(IF($K268=P$10,1,0)))</f>
        <v>0</v>
      </c>
      <c r="Q268" s="105">
        <f t="shared" si="39"/>
        <v>0</v>
      </c>
      <c r="R268" s="105">
        <f t="shared" ref="R268:R333" si="41">IF(K268=$P$10,1,0)</f>
        <v>0</v>
      </c>
      <c r="S268" s="105">
        <f t="shared" ref="S268:S333" ca="1" si="42">IF(AND(N268=$S$8,W268&lt;$B$8,K268=S$10),1,0)</f>
        <v>0</v>
      </c>
      <c r="T268" s="105">
        <f t="shared" ref="T268:T333" si="43">IF(AND(N268=$S$8,K268=T$10),1,0)</f>
        <v>0</v>
      </c>
      <c r="U268" s="105">
        <f t="shared" ref="U268:U333" ca="1" si="44">IF(AND(K268=$P$10,($B$8-E268)&gt;90,($B$8-E268)&lt;180),1,0)</f>
        <v>0</v>
      </c>
      <c r="V268" s="105">
        <f t="shared" ref="V268:V333" ca="1" si="45">IF(AND(K268=$P$10,($B$8-E268)&gt;180),1,0)</f>
        <v>0</v>
      </c>
      <c r="W268" s="106">
        <f t="shared" ref="W268:W333" si="46">MAX(J268,I268)</f>
        <v>0</v>
      </c>
    </row>
    <row r="269" spans="1:23" ht="15">
      <c r="A269" s="119"/>
      <c r="B269" s="6"/>
      <c r="C269" s="117"/>
      <c r="D269" s="9"/>
      <c r="E269" s="8"/>
      <c r="F269" s="113"/>
      <c r="G269" s="7"/>
      <c r="H269" s="9"/>
      <c r="I269" s="8"/>
      <c r="J269" s="8"/>
      <c r="K269" s="2"/>
      <c r="L269" s="10"/>
      <c r="M269" s="2"/>
      <c r="N269" s="2"/>
      <c r="P269" s="105">
        <f t="shared" ca="1" si="40"/>
        <v>0</v>
      </c>
      <c r="Q269" s="105">
        <f t="shared" si="39"/>
        <v>0</v>
      </c>
      <c r="R269" s="105">
        <f t="shared" si="41"/>
        <v>0</v>
      </c>
      <c r="S269" s="105">
        <f t="shared" ca="1" si="42"/>
        <v>0</v>
      </c>
      <c r="T269" s="105">
        <f t="shared" si="43"/>
        <v>0</v>
      </c>
      <c r="U269" s="105">
        <f t="shared" ca="1" si="44"/>
        <v>0</v>
      </c>
      <c r="V269" s="105">
        <f t="shared" ca="1" si="45"/>
        <v>0</v>
      </c>
      <c r="W269" s="106">
        <f t="shared" si="46"/>
        <v>0</v>
      </c>
    </row>
    <row r="270" spans="1:23" ht="15">
      <c r="A270" s="119"/>
      <c r="B270" s="6"/>
      <c r="C270" s="117"/>
      <c r="D270" s="9"/>
      <c r="E270" s="8"/>
      <c r="F270" s="113"/>
      <c r="G270" s="7"/>
      <c r="H270" s="9"/>
      <c r="I270" s="8"/>
      <c r="J270" s="8"/>
      <c r="K270" s="2"/>
      <c r="L270" s="10"/>
      <c r="M270" s="2"/>
      <c r="N270" s="2"/>
      <c r="P270" s="105">
        <f t="shared" ca="1" si="40"/>
        <v>0</v>
      </c>
      <c r="Q270" s="105">
        <f t="shared" si="39"/>
        <v>0</v>
      </c>
      <c r="R270" s="105">
        <f t="shared" si="41"/>
        <v>0</v>
      </c>
      <c r="S270" s="105">
        <f t="shared" ca="1" si="42"/>
        <v>0</v>
      </c>
      <c r="T270" s="105">
        <f t="shared" si="43"/>
        <v>0</v>
      </c>
      <c r="U270" s="105">
        <f t="shared" ca="1" si="44"/>
        <v>0</v>
      </c>
      <c r="V270" s="105">
        <f t="shared" ca="1" si="45"/>
        <v>0</v>
      </c>
      <c r="W270" s="106">
        <f t="shared" si="46"/>
        <v>0</v>
      </c>
    </row>
    <row r="271" spans="1:23" ht="15">
      <c r="A271" s="119"/>
      <c r="B271" s="6"/>
      <c r="C271" s="117"/>
      <c r="D271" s="9"/>
      <c r="E271" s="8"/>
      <c r="F271" s="113"/>
      <c r="G271" s="7"/>
      <c r="H271" s="9"/>
      <c r="I271" s="8"/>
      <c r="J271" s="8"/>
      <c r="K271" s="2"/>
      <c r="L271" s="10"/>
      <c r="M271" s="2"/>
      <c r="N271" s="2"/>
      <c r="P271" s="105">
        <f t="shared" ca="1" si="40"/>
        <v>0</v>
      </c>
      <c r="Q271" s="105">
        <f t="shared" si="39"/>
        <v>0</v>
      </c>
      <c r="R271" s="105">
        <f t="shared" si="41"/>
        <v>0</v>
      </c>
      <c r="S271" s="105">
        <f t="shared" ca="1" si="42"/>
        <v>0</v>
      </c>
      <c r="T271" s="105">
        <f t="shared" si="43"/>
        <v>0</v>
      </c>
      <c r="U271" s="105">
        <f t="shared" ca="1" si="44"/>
        <v>0</v>
      </c>
      <c r="V271" s="105">
        <f t="shared" ca="1" si="45"/>
        <v>0</v>
      </c>
      <c r="W271" s="106">
        <f t="shared" si="46"/>
        <v>0</v>
      </c>
    </row>
    <row r="272" spans="1:23" ht="15">
      <c r="A272" s="119"/>
      <c r="B272" s="6"/>
      <c r="C272" s="117"/>
      <c r="D272" s="9"/>
      <c r="E272" s="8"/>
      <c r="F272" s="113"/>
      <c r="G272" s="7"/>
      <c r="H272" s="9"/>
      <c r="I272" s="8"/>
      <c r="J272" s="8"/>
      <c r="K272" s="2"/>
      <c r="L272" s="10"/>
      <c r="M272" s="2"/>
      <c r="N272" s="2"/>
      <c r="P272" s="105">
        <f t="shared" ca="1" si="40"/>
        <v>0</v>
      </c>
      <c r="Q272" s="105">
        <f t="shared" si="39"/>
        <v>0</v>
      </c>
      <c r="R272" s="105">
        <f t="shared" si="41"/>
        <v>0</v>
      </c>
      <c r="S272" s="105">
        <f t="shared" ca="1" si="42"/>
        <v>0</v>
      </c>
      <c r="T272" s="105">
        <f t="shared" si="43"/>
        <v>0</v>
      </c>
      <c r="U272" s="105">
        <f t="shared" ca="1" si="44"/>
        <v>0</v>
      </c>
      <c r="V272" s="105">
        <f t="shared" ca="1" si="45"/>
        <v>0</v>
      </c>
      <c r="W272" s="106">
        <f t="shared" si="46"/>
        <v>0</v>
      </c>
    </row>
    <row r="273" spans="1:23" ht="15">
      <c r="A273" s="119"/>
      <c r="B273" s="6"/>
      <c r="C273" s="117"/>
      <c r="D273" s="9"/>
      <c r="E273" s="8"/>
      <c r="F273" s="113"/>
      <c r="G273" s="7"/>
      <c r="H273" s="9"/>
      <c r="I273" s="8"/>
      <c r="J273" s="8"/>
      <c r="K273" s="2"/>
      <c r="L273" s="10"/>
      <c r="M273" s="2"/>
      <c r="N273" s="2"/>
      <c r="P273" s="105">
        <f t="shared" ca="1" si="40"/>
        <v>0</v>
      </c>
      <c r="Q273" s="105">
        <f t="shared" si="39"/>
        <v>0</v>
      </c>
      <c r="R273" s="105">
        <f t="shared" si="41"/>
        <v>0</v>
      </c>
      <c r="S273" s="105">
        <f t="shared" ca="1" si="42"/>
        <v>0</v>
      </c>
      <c r="T273" s="105">
        <f t="shared" si="43"/>
        <v>0</v>
      </c>
      <c r="U273" s="105">
        <f t="shared" ca="1" si="44"/>
        <v>0</v>
      </c>
      <c r="V273" s="105">
        <f t="shared" ca="1" si="45"/>
        <v>0</v>
      </c>
      <c r="W273" s="106">
        <f t="shared" si="46"/>
        <v>0</v>
      </c>
    </row>
    <row r="274" spans="1:23" ht="15">
      <c r="A274" s="119"/>
      <c r="B274" s="6"/>
      <c r="C274" s="117"/>
      <c r="D274" s="9"/>
      <c r="E274" s="8"/>
      <c r="F274" s="113"/>
      <c r="G274" s="7"/>
      <c r="H274" s="9"/>
      <c r="I274" s="8"/>
      <c r="J274" s="8"/>
      <c r="K274" s="2"/>
      <c r="L274" s="10"/>
      <c r="M274" s="2"/>
      <c r="N274" s="2"/>
      <c r="P274" s="105">
        <f t="shared" ca="1" si="40"/>
        <v>0</v>
      </c>
      <c r="Q274" s="105">
        <f t="shared" si="39"/>
        <v>0</v>
      </c>
      <c r="R274" s="105">
        <f t="shared" si="41"/>
        <v>0</v>
      </c>
      <c r="S274" s="105">
        <f t="shared" ca="1" si="42"/>
        <v>0</v>
      </c>
      <c r="T274" s="105">
        <f t="shared" si="43"/>
        <v>0</v>
      </c>
      <c r="U274" s="105">
        <f t="shared" ca="1" si="44"/>
        <v>0</v>
      </c>
      <c r="V274" s="105">
        <f t="shared" ca="1" si="45"/>
        <v>0</v>
      </c>
      <c r="W274" s="106">
        <f t="shared" si="46"/>
        <v>0</v>
      </c>
    </row>
    <row r="275" spans="1:23" ht="15">
      <c r="A275" s="119"/>
      <c r="B275" s="6"/>
      <c r="C275" s="117"/>
      <c r="D275" s="9"/>
      <c r="E275" s="8"/>
      <c r="F275" s="113"/>
      <c r="G275" s="7"/>
      <c r="H275" s="9"/>
      <c r="I275" s="8"/>
      <c r="J275" s="8"/>
      <c r="K275" s="2"/>
      <c r="L275" s="10"/>
      <c r="M275" s="2"/>
      <c r="N275" s="2"/>
      <c r="P275" s="105">
        <f t="shared" ca="1" si="40"/>
        <v>0</v>
      </c>
      <c r="Q275" s="105">
        <f t="shared" si="39"/>
        <v>0</v>
      </c>
      <c r="R275" s="105">
        <f t="shared" si="41"/>
        <v>0</v>
      </c>
      <c r="S275" s="105">
        <f t="shared" ca="1" si="42"/>
        <v>0</v>
      </c>
      <c r="T275" s="105">
        <f t="shared" si="43"/>
        <v>0</v>
      </c>
      <c r="U275" s="105">
        <f t="shared" ca="1" si="44"/>
        <v>0</v>
      </c>
      <c r="V275" s="105">
        <f t="shared" ca="1" si="45"/>
        <v>0</v>
      </c>
      <c r="W275" s="106">
        <f t="shared" si="46"/>
        <v>0</v>
      </c>
    </row>
    <row r="276" spans="1:23" ht="15">
      <c r="A276" s="119"/>
      <c r="B276" s="6"/>
      <c r="C276" s="117"/>
      <c r="D276" s="9"/>
      <c r="E276" s="8"/>
      <c r="F276" s="113"/>
      <c r="G276" s="7"/>
      <c r="H276" s="9"/>
      <c r="I276" s="8"/>
      <c r="J276" s="8"/>
      <c r="K276" s="2"/>
      <c r="L276" s="10"/>
      <c r="M276" s="2"/>
      <c r="N276" s="2"/>
      <c r="P276" s="105">
        <f t="shared" ca="1" si="40"/>
        <v>0</v>
      </c>
      <c r="Q276" s="105">
        <f t="shared" si="39"/>
        <v>0</v>
      </c>
      <c r="R276" s="105">
        <f t="shared" si="41"/>
        <v>0</v>
      </c>
      <c r="S276" s="105">
        <f t="shared" ca="1" si="42"/>
        <v>0</v>
      </c>
      <c r="T276" s="105">
        <f t="shared" si="43"/>
        <v>0</v>
      </c>
      <c r="U276" s="105">
        <f t="shared" ca="1" si="44"/>
        <v>0</v>
      </c>
      <c r="V276" s="105">
        <f t="shared" ca="1" si="45"/>
        <v>0</v>
      </c>
      <c r="W276" s="106">
        <f t="shared" si="46"/>
        <v>0</v>
      </c>
    </row>
    <row r="277" spans="1:23" ht="15">
      <c r="A277" s="119"/>
      <c r="B277" s="6"/>
      <c r="C277" s="117"/>
      <c r="D277" s="9"/>
      <c r="E277" s="8"/>
      <c r="F277" s="113"/>
      <c r="G277" s="7"/>
      <c r="H277" s="9"/>
      <c r="I277" s="8"/>
      <c r="J277" s="8"/>
      <c r="K277" s="2"/>
      <c r="L277" s="10"/>
      <c r="M277" s="2"/>
      <c r="N277" s="2"/>
      <c r="P277" s="105">
        <f t="shared" ca="1" si="40"/>
        <v>0</v>
      </c>
      <c r="Q277" s="105">
        <f t="shared" si="39"/>
        <v>0</v>
      </c>
      <c r="R277" s="105">
        <f t="shared" si="41"/>
        <v>0</v>
      </c>
      <c r="S277" s="105">
        <f t="shared" ca="1" si="42"/>
        <v>0</v>
      </c>
      <c r="T277" s="105">
        <f t="shared" si="43"/>
        <v>0</v>
      </c>
      <c r="U277" s="105">
        <f t="shared" ca="1" si="44"/>
        <v>0</v>
      </c>
      <c r="V277" s="105">
        <f t="shared" ca="1" si="45"/>
        <v>0</v>
      </c>
      <c r="W277" s="106">
        <f t="shared" si="46"/>
        <v>0</v>
      </c>
    </row>
    <row r="278" spans="1:23" ht="15">
      <c r="A278" s="119"/>
      <c r="B278" s="6"/>
      <c r="C278" s="117"/>
      <c r="D278" s="9"/>
      <c r="E278" s="8"/>
      <c r="F278" s="113"/>
      <c r="G278" s="7"/>
      <c r="H278" s="9"/>
      <c r="I278" s="8"/>
      <c r="J278" s="8"/>
      <c r="K278" s="2"/>
      <c r="L278" s="10"/>
      <c r="M278" s="2"/>
      <c r="N278" s="2"/>
      <c r="P278" s="105">
        <f t="shared" ca="1" si="40"/>
        <v>0</v>
      </c>
      <c r="Q278" s="105">
        <f t="shared" si="39"/>
        <v>0</v>
      </c>
      <c r="R278" s="105">
        <f t="shared" si="41"/>
        <v>0</v>
      </c>
      <c r="S278" s="105">
        <f t="shared" ca="1" si="42"/>
        <v>0</v>
      </c>
      <c r="T278" s="105">
        <f t="shared" si="43"/>
        <v>0</v>
      </c>
      <c r="U278" s="105">
        <f t="shared" ca="1" si="44"/>
        <v>0</v>
      </c>
      <c r="V278" s="105">
        <f t="shared" ca="1" si="45"/>
        <v>0</v>
      </c>
      <c r="W278" s="106">
        <f t="shared" si="46"/>
        <v>0</v>
      </c>
    </row>
    <row r="279" spans="1:23" ht="15">
      <c r="A279" s="119"/>
      <c r="B279" s="6"/>
      <c r="C279" s="117"/>
      <c r="D279" s="9"/>
      <c r="E279" s="8"/>
      <c r="F279" s="113"/>
      <c r="G279" s="7"/>
      <c r="H279" s="9"/>
      <c r="I279" s="8"/>
      <c r="J279" s="8"/>
      <c r="K279" s="2"/>
      <c r="L279" s="10"/>
      <c r="M279" s="2"/>
      <c r="N279" s="2"/>
      <c r="P279" s="105">
        <f t="shared" ca="1" si="40"/>
        <v>0</v>
      </c>
      <c r="Q279" s="105">
        <f t="shared" si="39"/>
        <v>0</v>
      </c>
      <c r="R279" s="105">
        <f t="shared" si="41"/>
        <v>0</v>
      </c>
      <c r="S279" s="105">
        <f t="shared" ca="1" si="42"/>
        <v>0</v>
      </c>
      <c r="T279" s="105">
        <f t="shared" si="43"/>
        <v>0</v>
      </c>
      <c r="U279" s="105">
        <f t="shared" ca="1" si="44"/>
        <v>0</v>
      </c>
      <c r="V279" s="105">
        <f t="shared" ca="1" si="45"/>
        <v>0</v>
      </c>
      <c r="W279" s="106">
        <f t="shared" si="46"/>
        <v>0</v>
      </c>
    </row>
    <row r="280" spans="1:23" ht="15">
      <c r="A280" s="119"/>
      <c r="B280" s="6"/>
      <c r="C280" s="117"/>
      <c r="D280" s="9"/>
      <c r="E280" s="8"/>
      <c r="F280" s="113"/>
      <c r="G280" s="7"/>
      <c r="H280" s="9"/>
      <c r="I280" s="8"/>
      <c r="J280" s="8"/>
      <c r="K280" s="2"/>
      <c r="L280" s="10"/>
      <c r="M280" s="2"/>
      <c r="N280" s="2"/>
      <c r="P280" s="105">
        <f t="shared" ca="1" si="40"/>
        <v>0</v>
      </c>
      <c r="Q280" s="105">
        <f t="shared" ref="Q280:Q346" si="47">IF($K280=Q$10,1,0)</f>
        <v>0</v>
      </c>
      <c r="R280" s="105">
        <f t="shared" si="41"/>
        <v>0</v>
      </c>
      <c r="S280" s="105">
        <f t="shared" ca="1" si="42"/>
        <v>0</v>
      </c>
      <c r="T280" s="105">
        <f t="shared" si="43"/>
        <v>0</v>
      </c>
      <c r="U280" s="105">
        <f t="shared" ca="1" si="44"/>
        <v>0</v>
      </c>
      <c r="V280" s="105">
        <f t="shared" ca="1" si="45"/>
        <v>0</v>
      </c>
      <c r="W280" s="106">
        <f t="shared" si="46"/>
        <v>0</v>
      </c>
    </row>
    <row r="281" spans="1:23" ht="15">
      <c r="A281" s="119"/>
      <c r="B281" s="6"/>
      <c r="C281" s="117"/>
      <c r="D281" s="9"/>
      <c r="E281" s="8"/>
      <c r="F281" s="113"/>
      <c r="G281" s="7"/>
      <c r="H281" s="9"/>
      <c r="I281" s="8"/>
      <c r="J281" s="8"/>
      <c r="K281" s="2"/>
      <c r="L281" s="10"/>
      <c r="M281" s="2"/>
      <c r="N281" s="2"/>
      <c r="P281" s="105">
        <f t="shared" ca="1" si="40"/>
        <v>0</v>
      </c>
      <c r="Q281" s="105">
        <f t="shared" si="47"/>
        <v>0</v>
      </c>
      <c r="R281" s="105">
        <f t="shared" si="41"/>
        <v>0</v>
      </c>
      <c r="S281" s="105">
        <f t="shared" ca="1" si="42"/>
        <v>0</v>
      </c>
      <c r="T281" s="105">
        <f t="shared" si="43"/>
        <v>0</v>
      </c>
      <c r="U281" s="105">
        <f t="shared" ca="1" si="44"/>
        <v>0</v>
      </c>
      <c r="V281" s="105">
        <f t="shared" ca="1" si="45"/>
        <v>0</v>
      </c>
      <c r="W281" s="106">
        <f t="shared" si="46"/>
        <v>0</v>
      </c>
    </row>
    <row r="282" spans="1:23" ht="15">
      <c r="A282" s="119"/>
      <c r="B282" s="6"/>
      <c r="C282" s="117"/>
      <c r="D282" s="9"/>
      <c r="E282" s="8"/>
      <c r="F282" s="113"/>
      <c r="G282" s="7"/>
      <c r="H282" s="9"/>
      <c r="I282" s="8"/>
      <c r="J282" s="8"/>
      <c r="K282" s="2"/>
      <c r="L282" s="10"/>
      <c r="M282" s="2"/>
      <c r="N282" s="2"/>
      <c r="P282" s="105">
        <f t="shared" ca="1" si="40"/>
        <v>0</v>
      </c>
      <c r="Q282" s="105">
        <f t="shared" si="47"/>
        <v>0</v>
      </c>
      <c r="R282" s="105">
        <f t="shared" si="41"/>
        <v>0</v>
      </c>
      <c r="S282" s="105">
        <f t="shared" ca="1" si="42"/>
        <v>0</v>
      </c>
      <c r="T282" s="105">
        <f t="shared" si="43"/>
        <v>0</v>
      </c>
      <c r="U282" s="105">
        <f t="shared" ca="1" si="44"/>
        <v>0</v>
      </c>
      <c r="V282" s="105">
        <f t="shared" ca="1" si="45"/>
        <v>0</v>
      </c>
      <c r="W282" s="106">
        <f t="shared" si="46"/>
        <v>0</v>
      </c>
    </row>
    <row r="283" spans="1:23" ht="15">
      <c r="A283" s="119"/>
      <c r="B283" s="6"/>
      <c r="C283" s="117"/>
      <c r="D283" s="9"/>
      <c r="E283" s="8"/>
      <c r="F283" s="113"/>
      <c r="G283" s="7"/>
      <c r="H283" s="9"/>
      <c r="I283" s="8"/>
      <c r="J283" s="8"/>
      <c r="K283" s="2"/>
      <c r="L283" s="10"/>
      <c r="M283" s="2"/>
      <c r="N283" s="2"/>
      <c r="P283" s="105">
        <f t="shared" ca="1" si="40"/>
        <v>0</v>
      </c>
      <c r="Q283" s="105">
        <f t="shared" si="47"/>
        <v>0</v>
      </c>
      <c r="R283" s="105">
        <f t="shared" si="41"/>
        <v>0</v>
      </c>
      <c r="S283" s="105">
        <f t="shared" ca="1" si="42"/>
        <v>0</v>
      </c>
      <c r="T283" s="105">
        <f t="shared" si="43"/>
        <v>0</v>
      </c>
      <c r="U283" s="105">
        <f t="shared" ca="1" si="44"/>
        <v>0</v>
      </c>
      <c r="V283" s="105">
        <f t="shared" ca="1" si="45"/>
        <v>0</v>
      </c>
      <c r="W283" s="106">
        <f t="shared" si="46"/>
        <v>0</v>
      </c>
    </row>
    <row r="284" spans="1:23" ht="15">
      <c r="A284" s="119"/>
      <c r="B284" s="118"/>
      <c r="C284" s="117"/>
      <c r="D284" s="9"/>
      <c r="E284" s="8"/>
      <c r="F284" s="113"/>
      <c r="G284" s="7"/>
      <c r="H284" s="9"/>
      <c r="I284" s="8"/>
      <c r="J284" s="8"/>
      <c r="K284" s="2"/>
      <c r="L284" s="10"/>
      <c r="M284" s="2"/>
      <c r="N284" s="2"/>
      <c r="P284" s="105">
        <f t="shared" ca="1" si="40"/>
        <v>0</v>
      </c>
      <c r="Q284" s="105">
        <f t="shared" si="47"/>
        <v>0</v>
      </c>
      <c r="R284" s="105">
        <f t="shared" si="41"/>
        <v>0</v>
      </c>
      <c r="S284" s="105">
        <f t="shared" ca="1" si="42"/>
        <v>0</v>
      </c>
      <c r="T284" s="105">
        <f t="shared" si="43"/>
        <v>0</v>
      </c>
      <c r="U284" s="105">
        <f t="shared" ca="1" si="44"/>
        <v>0</v>
      </c>
      <c r="V284" s="105">
        <f t="shared" ca="1" si="45"/>
        <v>0</v>
      </c>
      <c r="W284" s="106">
        <f t="shared" si="46"/>
        <v>0</v>
      </c>
    </row>
    <row r="285" spans="1:23" ht="15">
      <c r="A285" s="119"/>
      <c r="B285" s="118"/>
      <c r="C285" s="117"/>
      <c r="D285" s="9"/>
      <c r="E285" s="8"/>
      <c r="F285" s="113"/>
      <c r="G285" s="7"/>
      <c r="H285" s="9"/>
      <c r="I285" s="8"/>
      <c r="J285" s="8"/>
      <c r="K285" s="2"/>
      <c r="L285" s="10"/>
      <c r="M285" s="2"/>
      <c r="N285" s="2"/>
      <c r="P285" s="105">
        <f t="shared" ca="1" si="40"/>
        <v>0</v>
      </c>
      <c r="Q285" s="105">
        <f t="shared" si="47"/>
        <v>0</v>
      </c>
      <c r="R285" s="105">
        <f t="shared" si="41"/>
        <v>0</v>
      </c>
      <c r="S285" s="105">
        <f t="shared" ca="1" si="42"/>
        <v>0</v>
      </c>
      <c r="T285" s="105">
        <f t="shared" si="43"/>
        <v>0</v>
      </c>
      <c r="U285" s="105">
        <f t="shared" ca="1" si="44"/>
        <v>0</v>
      </c>
      <c r="V285" s="105">
        <f t="shared" ca="1" si="45"/>
        <v>0</v>
      </c>
      <c r="W285" s="106">
        <f t="shared" si="46"/>
        <v>0</v>
      </c>
    </row>
    <row r="286" spans="1:23" ht="15">
      <c r="A286" s="119"/>
      <c r="B286" s="118"/>
      <c r="C286" s="117"/>
      <c r="D286" s="9"/>
      <c r="E286" s="8"/>
      <c r="F286" s="113"/>
      <c r="G286" s="7"/>
      <c r="H286" s="9"/>
      <c r="I286" s="8"/>
      <c r="J286" s="8"/>
      <c r="K286" s="2"/>
      <c r="L286" s="10"/>
      <c r="M286" s="2"/>
      <c r="N286" s="2"/>
      <c r="P286" s="105">
        <f t="shared" ca="1" si="40"/>
        <v>0</v>
      </c>
      <c r="Q286" s="105">
        <f t="shared" si="47"/>
        <v>0</v>
      </c>
      <c r="R286" s="105">
        <f t="shared" si="41"/>
        <v>0</v>
      </c>
      <c r="S286" s="105">
        <f t="shared" ca="1" si="42"/>
        <v>0</v>
      </c>
      <c r="T286" s="105">
        <f t="shared" si="43"/>
        <v>0</v>
      </c>
      <c r="U286" s="105">
        <f t="shared" ca="1" si="44"/>
        <v>0</v>
      </c>
      <c r="V286" s="105">
        <f t="shared" ca="1" si="45"/>
        <v>0</v>
      </c>
      <c r="W286" s="106">
        <f t="shared" si="46"/>
        <v>0</v>
      </c>
    </row>
    <row r="287" spans="1:23" ht="15">
      <c r="A287" s="119"/>
      <c r="B287" s="118"/>
      <c r="C287" s="117"/>
      <c r="D287" s="9"/>
      <c r="E287" s="8"/>
      <c r="F287" s="113"/>
      <c r="G287" s="7"/>
      <c r="H287" s="9"/>
      <c r="I287" s="8"/>
      <c r="J287" s="8"/>
      <c r="K287" s="2"/>
      <c r="L287" s="10"/>
      <c r="M287" s="2"/>
      <c r="N287" s="2"/>
      <c r="P287" s="105">
        <f t="shared" ca="1" si="40"/>
        <v>0</v>
      </c>
      <c r="Q287" s="105">
        <f t="shared" si="47"/>
        <v>0</v>
      </c>
      <c r="R287" s="105">
        <f t="shared" si="41"/>
        <v>0</v>
      </c>
      <c r="S287" s="105">
        <f t="shared" ca="1" si="42"/>
        <v>0</v>
      </c>
      <c r="T287" s="105">
        <f t="shared" si="43"/>
        <v>0</v>
      </c>
      <c r="U287" s="105">
        <f t="shared" ca="1" si="44"/>
        <v>0</v>
      </c>
      <c r="V287" s="105">
        <f t="shared" ca="1" si="45"/>
        <v>0</v>
      </c>
      <c r="W287" s="106">
        <f t="shared" si="46"/>
        <v>0</v>
      </c>
    </row>
    <row r="288" spans="1:23" ht="15">
      <c r="A288" s="119"/>
      <c r="B288" s="118"/>
      <c r="C288" s="117"/>
      <c r="D288" s="9"/>
      <c r="E288" s="8"/>
      <c r="F288" s="113"/>
      <c r="G288" s="7"/>
      <c r="H288" s="9"/>
      <c r="I288" s="8"/>
      <c r="J288" s="8"/>
      <c r="K288" s="2"/>
      <c r="L288" s="10"/>
      <c r="M288" s="2"/>
      <c r="N288" s="2"/>
      <c r="P288" s="105">
        <f t="shared" ca="1" si="40"/>
        <v>0</v>
      </c>
      <c r="Q288" s="105">
        <f t="shared" si="47"/>
        <v>0</v>
      </c>
      <c r="R288" s="105">
        <f t="shared" si="41"/>
        <v>0</v>
      </c>
      <c r="S288" s="105">
        <f t="shared" ca="1" si="42"/>
        <v>0</v>
      </c>
      <c r="T288" s="105">
        <f t="shared" si="43"/>
        <v>0</v>
      </c>
      <c r="U288" s="105">
        <f t="shared" ca="1" si="44"/>
        <v>0</v>
      </c>
      <c r="V288" s="105">
        <f t="shared" ca="1" si="45"/>
        <v>0</v>
      </c>
      <c r="W288" s="106">
        <f t="shared" si="46"/>
        <v>0</v>
      </c>
    </row>
    <row r="289" spans="1:23" ht="15">
      <c r="A289" s="119"/>
      <c r="B289" s="118"/>
      <c r="C289" s="117"/>
      <c r="D289" s="9"/>
      <c r="E289" s="8"/>
      <c r="F289" s="113"/>
      <c r="G289" s="7"/>
      <c r="H289" s="9"/>
      <c r="I289" s="8"/>
      <c r="J289" s="8"/>
      <c r="K289" s="2"/>
      <c r="L289" s="10"/>
      <c r="M289" s="2"/>
      <c r="N289" s="2"/>
      <c r="P289" s="105">
        <f t="shared" ca="1" si="40"/>
        <v>0</v>
      </c>
      <c r="Q289" s="105">
        <f t="shared" si="47"/>
        <v>0</v>
      </c>
      <c r="R289" s="105">
        <f t="shared" si="41"/>
        <v>0</v>
      </c>
      <c r="S289" s="105">
        <f t="shared" ca="1" si="42"/>
        <v>0</v>
      </c>
      <c r="T289" s="105">
        <f t="shared" si="43"/>
        <v>0</v>
      </c>
      <c r="U289" s="105">
        <f t="shared" ca="1" si="44"/>
        <v>0</v>
      </c>
      <c r="V289" s="105">
        <f t="shared" ca="1" si="45"/>
        <v>0</v>
      </c>
      <c r="W289" s="106">
        <f t="shared" si="46"/>
        <v>0</v>
      </c>
    </row>
    <row r="290" spans="1:23" ht="15">
      <c r="A290" s="119"/>
      <c r="B290" s="118"/>
      <c r="C290" s="117"/>
      <c r="D290" s="9"/>
      <c r="E290" s="8"/>
      <c r="F290" s="113"/>
      <c r="G290" s="7"/>
      <c r="H290" s="9"/>
      <c r="I290" s="8"/>
      <c r="J290" s="8"/>
      <c r="K290" s="2"/>
      <c r="L290" s="10"/>
      <c r="M290" s="2"/>
      <c r="N290" s="2"/>
      <c r="P290" s="105">
        <f t="shared" ca="1" si="40"/>
        <v>0</v>
      </c>
      <c r="Q290" s="105">
        <f t="shared" si="47"/>
        <v>0</v>
      </c>
      <c r="R290" s="105">
        <f t="shared" si="41"/>
        <v>0</v>
      </c>
      <c r="S290" s="105">
        <f t="shared" ca="1" si="42"/>
        <v>0</v>
      </c>
      <c r="T290" s="105">
        <f t="shared" si="43"/>
        <v>0</v>
      </c>
      <c r="U290" s="105">
        <f t="shared" ca="1" si="44"/>
        <v>0</v>
      </c>
      <c r="V290" s="105">
        <f t="shared" ca="1" si="45"/>
        <v>0</v>
      </c>
      <c r="W290" s="106">
        <f t="shared" si="46"/>
        <v>0</v>
      </c>
    </row>
    <row r="291" spans="1:23" ht="15">
      <c r="A291" s="119"/>
      <c r="B291" s="118"/>
      <c r="C291" s="117"/>
      <c r="D291" s="9"/>
      <c r="E291" s="8"/>
      <c r="F291" s="113"/>
      <c r="G291" s="7"/>
      <c r="H291" s="9"/>
      <c r="I291" s="8"/>
      <c r="J291" s="8"/>
      <c r="K291" s="2"/>
      <c r="L291" s="10"/>
      <c r="M291" s="2"/>
      <c r="N291" s="2"/>
      <c r="P291" s="105">
        <f t="shared" ca="1" si="40"/>
        <v>0</v>
      </c>
      <c r="Q291" s="105">
        <f t="shared" si="47"/>
        <v>0</v>
      </c>
      <c r="R291" s="105">
        <f t="shared" si="41"/>
        <v>0</v>
      </c>
      <c r="S291" s="105">
        <f t="shared" ca="1" si="42"/>
        <v>0</v>
      </c>
      <c r="T291" s="105">
        <f t="shared" si="43"/>
        <v>0</v>
      </c>
      <c r="U291" s="105">
        <f t="shared" ca="1" si="44"/>
        <v>0</v>
      </c>
      <c r="V291" s="105">
        <f t="shared" ca="1" si="45"/>
        <v>0</v>
      </c>
      <c r="W291" s="106">
        <f t="shared" si="46"/>
        <v>0</v>
      </c>
    </row>
    <row r="292" spans="1:23" ht="15">
      <c r="A292" s="119"/>
      <c r="B292" s="118"/>
      <c r="C292" s="117"/>
      <c r="D292" s="9"/>
      <c r="E292" s="8"/>
      <c r="F292" s="113"/>
      <c r="G292" s="7"/>
      <c r="H292" s="9"/>
      <c r="I292" s="8"/>
      <c r="J292" s="8"/>
      <c r="K292" s="2"/>
      <c r="L292" s="10"/>
      <c r="M292" s="2"/>
      <c r="N292" s="2"/>
      <c r="P292" s="105">
        <f t="shared" ca="1" si="40"/>
        <v>0</v>
      </c>
      <c r="Q292" s="105">
        <f t="shared" si="47"/>
        <v>0</v>
      </c>
      <c r="R292" s="105">
        <f t="shared" si="41"/>
        <v>0</v>
      </c>
      <c r="S292" s="105">
        <f t="shared" ca="1" si="42"/>
        <v>0</v>
      </c>
      <c r="T292" s="105">
        <f t="shared" si="43"/>
        <v>0</v>
      </c>
      <c r="U292" s="105">
        <f t="shared" ca="1" si="44"/>
        <v>0</v>
      </c>
      <c r="V292" s="105">
        <f t="shared" ca="1" si="45"/>
        <v>0</v>
      </c>
      <c r="W292" s="106">
        <f t="shared" si="46"/>
        <v>0</v>
      </c>
    </row>
    <row r="293" spans="1:23" ht="15">
      <c r="A293" s="119"/>
      <c r="B293" s="118"/>
      <c r="C293" s="117"/>
      <c r="D293" s="9"/>
      <c r="E293" s="8"/>
      <c r="F293" s="113"/>
      <c r="G293" s="7"/>
      <c r="H293" s="9"/>
      <c r="I293" s="8"/>
      <c r="J293" s="8"/>
      <c r="K293" s="2"/>
      <c r="L293" s="10"/>
      <c r="M293" s="2"/>
      <c r="N293" s="2"/>
      <c r="P293" s="105">
        <f t="shared" ca="1" si="40"/>
        <v>0</v>
      </c>
      <c r="Q293" s="105">
        <f t="shared" si="47"/>
        <v>0</v>
      </c>
      <c r="R293" s="105">
        <f t="shared" si="41"/>
        <v>0</v>
      </c>
      <c r="S293" s="105">
        <f t="shared" ca="1" si="42"/>
        <v>0</v>
      </c>
      <c r="T293" s="105">
        <f t="shared" si="43"/>
        <v>0</v>
      </c>
      <c r="U293" s="105">
        <f t="shared" ca="1" si="44"/>
        <v>0</v>
      </c>
      <c r="V293" s="105">
        <f t="shared" ca="1" si="45"/>
        <v>0</v>
      </c>
      <c r="W293" s="106">
        <f t="shared" si="46"/>
        <v>0</v>
      </c>
    </row>
    <row r="294" spans="1:23" ht="15">
      <c r="A294" s="119"/>
      <c r="B294" s="118"/>
      <c r="C294" s="117"/>
      <c r="D294" s="9"/>
      <c r="E294" s="8"/>
      <c r="F294" s="113"/>
      <c r="G294" s="7"/>
      <c r="H294" s="9"/>
      <c r="I294" s="8"/>
      <c r="J294" s="8"/>
      <c r="K294" s="2"/>
      <c r="L294" s="10"/>
      <c r="M294" s="2"/>
      <c r="N294" s="2"/>
      <c r="P294" s="105">
        <f t="shared" ca="1" si="40"/>
        <v>0</v>
      </c>
      <c r="Q294" s="105">
        <f t="shared" si="47"/>
        <v>0</v>
      </c>
      <c r="R294" s="105">
        <f t="shared" si="41"/>
        <v>0</v>
      </c>
      <c r="S294" s="105">
        <f t="shared" ca="1" si="42"/>
        <v>0</v>
      </c>
      <c r="T294" s="105">
        <f t="shared" si="43"/>
        <v>0</v>
      </c>
      <c r="U294" s="105">
        <f t="shared" ca="1" si="44"/>
        <v>0</v>
      </c>
      <c r="V294" s="105">
        <f t="shared" ca="1" si="45"/>
        <v>0</v>
      </c>
      <c r="W294" s="106">
        <f t="shared" si="46"/>
        <v>0</v>
      </c>
    </row>
    <row r="295" spans="1:23" ht="15">
      <c r="A295" s="119"/>
      <c r="B295" s="118"/>
      <c r="C295" s="117"/>
      <c r="D295" s="9"/>
      <c r="E295" s="8"/>
      <c r="F295" s="113"/>
      <c r="G295" s="7"/>
      <c r="H295" s="9"/>
      <c r="I295" s="8"/>
      <c r="J295" s="8"/>
      <c r="K295" s="2"/>
      <c r="L295" s="10"/>
      <c r="M295" s="2"/>
      <c r="N295" s="2"/>
      <c r="P295" s="105">
        <f t="shared" ca="1" si="40"/>
        <v>0</v>
      </c>
      <c r="Q295" s="105">
        <f t="shared" si="47"/>
        <v>0</v>
      </c>
      <c r="R295" s="105">
        <f t="shared" si="41"/>
        <v>0</v>
      </c>
      <c r="S295" s="105">
        <f t="shared" ca="1" si="42"/>
        <v>0</v>
      </c>
      <c r="T295" s="105">
        <f t="shared" si="43"/>
        <v>0</v>
      </c>
      <c r="U295" s="105">
        <f t="shared" ca="1" si="44"/>
        <v>0</v>
      </c>
      <c r="V295" s="105">
        <f t="shared" ca="1" si="45"/>
        <v>0</v>
      </c>
      <c r="W295" s="106">
        <f t="shared" si="46"/>
        <v>0</v>
      </c>
    </row>
    <row r="296" spans="1:23" ht="15">
      <c r="A296" s="119"/>
      <c r="B296" s="118"/>
      <c r="C296" s="117"/>
      <c r="D296" s="9"/>
      <c r="E296" s="8"/>
      <c r="F296" s="113"/>
      <c r="G296" s="7"/>
      <c r="H296" s="9"/>
      <c r="I296" s="8"/>
      <c r="J296" s="8"/>
      <c r="K296" s="2"/>
      <c r="L296" s="10"/>
      <c r="M296" s="2"/>
      <c r="N296" s="2"/>
      <c r="P296" s="105">
        <f t="shared" ca="1" si="40"/>
        <v>0</v>
      </c>
      <c r="Q296" s="105">
        <f t="shared" si="47"/>
        <v>0</v>
      </c>
      <c r="R296" s="105">
        <f t="shared" si="41"/>
        <v>0</v>
      </c>
      <c r="S296" s="105">
        <f t="shared" ca="1" si="42"/>
        <v>0</v>
      </c>
      <c r="T296" s="105">
        <f t="shared" si="43"/>
        <v>0</v>
      </c>
      <c r="U296" s="105">
        <f t="shared" ca="1" si="44"/>
        <v>0</v>
      </c>
      <c r="V296" s="105">
        <f t="shared" ca="1" si="45"/>
        <v>0</v>
      </c>
      <c r="W296" s="106">
        <f t="shared" si="46"/>
        <v>0</v>
      </c>
    </row>
    <row r="297" spans="1:23" ht="15">
      <c r="A297" s="119"/>
      <c r="B297" s="118"/>
      <c r="C297" s="117"/>
      <c r="D297" s="9"/>
      <c r="E297" s="8"/>
      <c r="F297" s="113"/>
      <c r="G297" s="7"/>
      <c r="H297" s="9"/>
      <c r="I297" s="8"/>
      <c r="J297" s="8"/>
      <c r="K297" s="2"/>
      <c r="L297" s="10"/>
      <c r="M297" s="2"/>
      <c r="N297" s="2"/>
      <c r="P297" s="105">
        <f t="shared" ca="1" si="40"/>
        <v>0</v>
      </c>
      <c r="Q297" s="105">
        <f t="shared" si="47"/>
        <v>0</v>
      </c>
      <c r="R297" s="105">
        <f t="shared" si="41"/>
        <v>0</v>
      </c>
      <c r="S297" s="105">
        <f t="shared" ca="1" si="42"/>
        <v>0</v>
      </c>
      <c r="T297" s="105">
        <f t="shared" si="43"/>
        <v>0</v>
      </c>
      <c r="U297" s="105">
        <f t="shared" ca="1" si="44"/>
        <v>0</v>
      </c>
      <c r="V297" s="105">
        <f t="shared" ca="1" si="45"/>
        <v>0</v>
      </c>
      <c r="W297" s="106">
        <f t="shared" si="46"/>
        <v>0</v>
      </c>
    </row>
    <row r="298" spans="1:23" ht="60" customHeight="1">
      <c r="A298" s="119"/>
      <c r="B298" s="118"/>
      <c r="C298" s="117"/>
      <c r="D298" s="9"/>
      <c r="E298" s="8"/>
      <c r="F298" s="113"/>
      <c r="G298" s="7"/>
      <c r="H298" s="9"/>
      <c r="I298" s="8"/>
      <c r="J298" s="8"/>
      <c r="K298" s="2"/>
      <c r="L298" s="10"/>
      <c r="M298" s="2"/>
      <c r="N298" s="2"/>
      <c r="P298" s="105">
        <f t="shared" ca="1" si="40"/>
        <v>0</v>
      </c>
      <c r="Q298" s="105">
        <f t="shared" si="47"/>
        <v>0</v>
      </c>
      <c r="R298" s="105">
        <f t="shared" si="41"/>
        <v>0</v>
      </c>
      <c r="S298" s="105">
        <f t="shared" ca="1" si="42"/>
        <v>0</v>
      </c>
      <c r="T298" s="105">
        <f t="shared" si="43"/>
        <v>0</v>
      </c>
      <c r="U298" s="105">
        <f t="shared" ca="1" si="44"/>
        <v>0</v>
      </c>
      <c r="V298" s="105">
        <f t="shared" ca="1" si="45"/>
        <v>0</v>
      </c>
      <c r="W298" s="106">
        <f t="shared" si="46"/>
        <v>0</v>
      </c>
    </row>
    <row r="299" spans="1:23" ht="46.5" customHeight="1">
      <c r="A299" s="119"/>
      <c r="B299" s="79"/>
      <c r="C299" s="120"/>
      <c r="D299" s="112"/>
      <c r="E299" s="82"/>
      <c r="F299" s="112"/>
      <c r="G299" s="80"/>
      <c r="H299" s="83"/>
      <c r="I299" s="82"/>
      <c r="J299" s="82"/>
      <c r="K299" s="84"/>
      <c r="L299" s="85"/>
      <c r="M299" s="84"/>
      <c r="N299" s="84"/>
      <c r="P299" s="105">
        <f t="shared" ca="1" si="40"/>
        <v>0</v>
      </c>
      <c r="Q299" s="105">
        <f t="shared" si="47"/>
        <v>0</v>
      </c>
      <c r="R299" s="105">
        <f t="shared" si="41"/>
        <v>0</v>
      </c>
      <c r="S299" s="105">
        <f t="shared" ca="1" si="42"/>
        <v>0</v>
      </c>
      <c r="T299" s="105">
        <f t="shared" si="43"/>
        <v>0</v>
      </c>
      <c r="U299" s="105">
        <f t="shared" ca="1" si="44"/>
        <v>0</v>
      </c>
      <c r="V299" s="105">
        <f t="shared" ca="1" si="45"/>
        <v>0</v>
      </c>
      <c r="W299" s="106">
        <f t="shared" si="46"/>
        <v>0</v>
      </c>
    </row>
    <row r="300" spans="1:23" ht="52.5" customHeight="1">
      <c r="A300" s="119"/>
      <c r="B300" s="79"/>
      <c r="C300" s="120"/>
      <c r="D300" s="112"/>
      <c r="E300" s="82"/>
      <c r="F300" s="112"/>
      <c r="G300" s="80"/>
      <c r="H300" s="83"/>
      <c r="I300" s="82"/>
      <c r="J300" s="82"/>
      <c r="K300" s="84"/>
      <c r="L300" s="84"/>
      <c r="M300" s="84"/>
      <c r="N300" s="84"/>
      <c r="P300" s="105"/>
      <c r="Q300" s="105"/>
      <c r="R300" s="105"/>
      <c r="S300" s="105"/>
      <c r="T300" s="105"/>
      <c r="U300" s="105"/>
      <c r="V300" s="105"/>
      <c r="W300" s="106">
        <f t="shared" si="46"/>
        <v>0</v>
      </c>
    </row>
    <row r="301" spans="1:23" ht="48" customHeight="1">
      <c r="A301" s="119"/>
      <c r="B301" s="79"/>
      <c r="C301" s="120"/>
      <c r="D301" s="112"/>
      <c r="E301" s="82"/>
      <c r="F301" s="112"/>
      <c r="G301" s="80"/>
      <c r="H301" s="83"/>
      <c r="I301" s="82"/>
      <c r="J301" s="82"/>
      <c r="K301" s="84"/>
      <c r="L301" s="84"/>
      <c r="M301" s="84"/>
      <c r="N301" s="84"/>
      <c r="P301" s="105"/>
      <c r="Q301" s="105"/>
      <c r="R301" s="105"/>
      <c r="S301" s="105"/>
      <c r="T301" s="105"/>
      <c r="U301" s="105"/>
      <c r="V301" s="105"/>
      <c r="W301" s="106">
        <f t="shared" si="46"/>
        <v>0</v>
      </c>
    </row>
    <row r="302" spans="1:23" ht="14.25">
      <c r="A302" s="119"/>
      <c r="B302" s="79"/>
      <c r="C302" s="120"/>
      <c r="D302" s="112"/>
      <c r="E302" s="82"/>
      <c r="F302" s="112"/>
      <c r="G302" s="80"/>
      <c r="H302" s="83"/>
      <c r="I302" s="82"/>
      <c r="J302" s="82"/>
      <c r="K302" s="84"/>
      <c r="L302" s="84"/>
      <c r="M302" s="84"/>
      <c r="N302" s="84"/>
      <c r="P302" s="105">
        <f t="shared" ca="1" si="40"/>
        <v>0</v>
      </c>
      <c r="Q302" s="105">
        <f t="shared" si="47"/>
        <v>0</v>
      </c>
      <c r="R302" s="105">
        <f t="shared" si="41"/>
        <v>0</v>
      </c>
      <c r="S302" s="105">
        <f t="shared" ca="1" si="42"/>
        <v>0</v>
      </c>
      <c r="T302" s="105">
        <f t="shared" si="43"/>
        <v>0</v>
      </c>
      <c r="U302" s="105">
        <f t="shared" ca="1" si="44"/>
        <v>0</v>
      </c>
      <c r="V302" s="105">
        <f t="shared" ca="1" si="45"/>
        <v>0</v>
      </c>
      <c r="W302" s="106">
        <f t="shared" si="46"/>
        <v>0</v>
      </c>
    </row>
    <row r="303" spans="1:23" ht="14.25">
      <c r="A303" s="119"/>
      <c r="B303" s="79"/>
      <c r="C303" s="120"/>
      <c r="D303" s="112"/>
      <c r="E303" s="82"/>
      <c r="F303" s="112"/>
      <c r="G303" s="80"/>
      <c r="H303" s="83"/>
      <c r="I303" s="82"/>
      <c r="J303" s="82"/>
      <c r="K303" s="84"/>
      <c r="L303" s="84"/>
      <c r="M303" s="84"/>
      <c r="N303" s="84"/>
      <c r="P303" s="105">
        <f t="shared" ca="1" si="40"/>
        <v>0</v>
      </c>
      <c r="Q303" s="105">
        <f t="shared" si="47"/>
        <v>0</v>
      </c>
      <c r="R303" s="105">
        <f t="shared" si="41"/>
        <v>0</v>
      </c>
      <c r="S303" s="105">
        <f t="shared" ca="1" si="42"/>
        <v>0</v>
      </c>
      <c r="T303" s="105">
        <f t="shared" si="43"/>
        <v>0</v>
      </c>
      <c r="U303" s="105">
        <f t="shared" ca="1" si="44"/>
        <v>0</v>
      </c>
      <c r="V303" s="105">
        <f t="shared" ca="1" si="45"/>
        <v>0</v>
      </c>
      <c r="W303" s="106">
        <f t="shared" si="46"/>
        <v>0</v>
      </c>
    </row>
    <row r="304" spans="1:23" ht="14.25">
      <c r="A304" s="119"/>
      <c r="B304" s="79"/>
      <c r="C304" s="120"/>
      <c r="D304" s="112"/>
      <c r="E304" s="82"/>
      <c r="F304" s="112"/>
      <c r="G304" s="80"/>
      <c r="H304" s="83"/>
      <c r="I304" s="82"/>
      <c r="J304" s="82"/>
      <c r="K304" s="84"/>
      <c r="L304" s="84"/>
      <c r="M304" s="84"/>
      <c r="N304" s="84"/>
      <c r="P304" s="105">
        <f t="shared" ca="1" si="40"/>
        <v>0</v>
      </c>
      <c r="Q304" s="105">
        <f t="shared" si="47"/>
        <v>0</v>
      </c>
      <c r="R304" s="105">
        <f t="shared" si="41"/>
        <v>0</v>
      </c>
      <c r="S304" s="105">
        <f t="shared" ca="1" si="42"/>
        <v>0</v>
      </c>
      <c r="T304" s="105">
        <f t="shared" si="43"/>
        <v>0</v>
      </c>
      <c r="U304" s="105">
        <f t="shared" ca="1" si="44"/>
        <v>0</v>
      </c>
      <c r="V304" s="105">
        <f t="shared" ca="1" si="45"/>
        <v>0</v>
      </c>
      <c r="W304" s="106">
        <f t="shared" si="46"/>
        <v>0</v>
      </c>
    </row>
    <row r="305" spans="1:23" ht="14.25">
      <c r="A305" s="119"/>
      <c r="B305" s="79"/>
      <c r="C305" s="120"/>
      <c r="D305" s="112"/>
      <c r="E305" s="82"/>
      <c r="F305" s="112"/>
      <c r="G305" s="80"/>
      <c r="H305" s="83"/>
      <c r="I305" s="82"/>
      <c r="J305" s="82"/>
      <c r="K305" s="84"/>
      <c r="L305" s="84"/>
      <c r="M305" s="84"/>
      <c r="N305" s="84"/>
      <c r="P305" s="105">
        <f t="shared" ca="1" si="40"/>
        <v>0</v>
      </c>
      <c r="Q305" s="105">
        <f t="shared" si="47"/>
        <v>0</v>
      </c>
      <c r="R305" s="105">
        <f t="shared" si="41"/>
        <v>0</v>
      </c>
      <c r="S305" s="105">
        <f t="shared" ca="1" si="42"/>
        <v>0</v>
      </c>
      <c r="T305" s="105">
        <f t="shared" si="43"/>
        <v>0</v>
      </c>
      <c r="U305" s="105">
        <f t="shared" ca="1" si="44"/>
        <v>0</v>
      </c>
      <c r="V305" s="105">
        <f t="shared" ca="1" si="45"/>
        <v>0</v>
      </c>
      <c r="W305" s="106">
        <f t="shared" si="46"/>
        <v>0</v>
      </c>
    </row>
    <row r="306" spans="1:23" ht="14.25">
      <c r="A306" s="119"/>
      <c r="B306" s="79"/>
      <c r="C306" s="120"/>
      <c r="D306" s="112"/>
      <c r="E306" s="82"/>
      <c r="F306" s="112"/>
      <c r="G306" s="80"/>
      <c r="H306" s="83"/>
      <c r="I306" s="82"/>
      <c r="J306" s="82"/>
      <c r="K306" s="84"/>
      <c r="L306" s="84"/>
      <c r="M306" s="84"/>
      <c r="N306" s="84"/>
      <c r="P306" s="105">
        <f t="shared" ca="1" si="40"/>
        <v>0</v>
      </c>
      <c r="Q306" s="105">
        <f t="shared" si="47"/>
        <v>0</v>
      </c>
      <c r="R306" s="105">
        <f t="shared" si="41"/>
        <v>0</v>
      </c>
      <c r="S306" s="105">
        <f t="shared" ca="1" si="42"/>
        <v>0</v>
      </c>
      <c r="T306" s="105">
        <f t="shared" si="43"/>
        <v>0</v>
      </c>
      <c r="U306" s="105">
        <f t="shared" ca="1" si="44"/>
        <v>0</v>
      </c>
      <c r="V306" s="105">
        <f t="shared" ca="1" si="45"/>
        <v>0</v>
      </c>
      <c r="W306" s="106">
        <f t="shared" si="46"/>
        <v>0</v>
      </c>
    </row>
    <row r="307" spans="1:23" ht="33.75" customHeight="1">
      <c r="A307" s="119"/>
      <c r="B307" s="79"/>
      <c r="C307" s="120"/>
      <c r="D307" s="112"/>
      <c r="E307" s="82"/>
      <c r="F307" s="112"/>
      <c r="G307" s="80"/>
      <c r="H307" s="83"/>
      <c r="I307" s="82"/>
      <c r="J307" s="82"/>
      <c r="K307" s="84"/>
      <c r="L307" s="85"/>
      <c r="M307" s="84"/>
      <c r="N307" s="84"/>
      <c r="P307" s="105"/>
      <c r="Q307" s="105"/>
      <c r="R307" s="105"/>
      <c r="S307" s="105"/>
      <c r="T307" s="105"/>
      <c r="U307" s="105"/>
      <c r="V307" s="105"/>
      <c r="W307" s="106">
        <f t="shared" si="46"/>
        <v>0</v>
      </c>
    </row>
    <row r="308" spans="1:23" ht="14.25">
      <c r="A308" s="119"/>
      <c r="B308" s="79"/>
      <c r="C308" s="120"/>
      <c r="D308" s="112"/>
      <c r="E308" s="82"/>
      <c r="F308" s="112"/>
      <c r="G308" s="80"/>
      <c r="H308" s="83"/>
      <c r="I308" s="82"/>
      <c r="J308" s="82"/>
      <c r="K308" s="84"/>
      <c r="L308" s="85"/>
      <c r="M308" s="84"/>
      <c r="N308" s="84"/>
      <c r="P308" s="105">
        <f t="shared" ca="1" si="40"/>
        <v>0</v>
      </c>
      <c r="Q308" s="105">
        <f t="shared" si="47"/>
        <v>0</v>
      </c>
      <c r="R308" s="105">
        <f t="shared" si="41"/>
        <v>0</v>
      </c>
      <c r="S308" s="105">
        <f t="shared" ca="1" si="42"/>
        <v>0</v>
      </c>
      <c r="T308" s="105">
        <f t="shared" si="43"/>
        <v>0</v>
      </c>
      <c r="U308" s="105">
        <f t="shared" ca="1" si="44"/>
        <v>0</v>
      </c>
      <c r="V308" s="105">
        <f t="shared" ca="1" si="45"/>
        <v>0</v>
      </c>
      <c r="W308" s="106">
        <f t="shared" si="46"/>
        <v>0</v>
      </c>
    </row>
    <row r="309" spans="1:23" ht="14.25">
      <c r="A309" s="119"/>
      <c r="B309" s="79"/>
      <c r="C309" s="120"/>
      <c r="D309" s="112"/>
      <c r="E309" s="82"/>
      <c r="F309" s="112"/>
      <c r="G309" s="80"/>
      <c r="H309" s="83"/>
      <c r="I309" s="82"/>
      <c r="J309" s="82"/>
      <c r="K309" s="84"/>
      <c r="L309" s="85"/>
      <c r="M309" s="84"/>
      <c r="N309" s="84"/>
      <c r="P309" s="105">
        <f t="shared" ca="1" si="40"/>
        <v>0</v>
      </c>
      <c r="Q309" s="105">
        <f t="shared" si="47"/>
        <v>0</v>
      </c>
      <c r="R309" s="105">
        <f t="shared" si="41"/>
        <v>0</v>
      </c>
      <c r="S309" s="105">
        <f t="shared" ca="1" si="42"/>
        <v>0</v>
      </c>
      <c r="T309" s="105">
        <f t="shared" si="43"/>
        <v>0</v>
      </c>
      <c r="U309" s="105">
        <f t="shared" ca="1" si="44"/>
        <v>0</v>
      </c>
      <c r="V309" s="105">
        <f t="shared" ca="1" si="45"/>
        <v>0</v>
      </c>
      <c r="W309" s="106">
        <f t="shared" si="46"/>
        <v>0</v>
      </c>
    </row>
    <row r="310" spans="1:23" ht="14.25">
      <c r="A310" s="119"/>
      <c r="B310" s="79"/>
      <c r="C310" s="120"/>
      <c r="D310" s="112"/>
      <c r="E310" s="82"/>
      <c r="F310" s="112"/>
      <c r="G310" s="80"/>
      <c r="H310" s="83"/>
      <c r="I310" s="82"/>
      <c r="J310" s="82"/>
      <c r="K310" s="84"/>
      <c r="L310" s="85"/>
      <c r="M310" s="84"/>
      <c r="N310" s="84"/>
      <c r="P310" s="105">
        <f t="shared" ca="1" si="40"/>
        <v>0</v>
      </c>
      <c r="Q310" s="105">
        <f t="shared" si="47"/>
        <v>0</v>
      </c>
      <c r="R310" s="105">
        <f t="shared" si="41"/>
        <v>0</v>
      </c>
      <c r="S310" s="105">
        <f t="shared" ca="1" si="42"/>
        <v>0</v>
      </c>
      <c r="T310" s="105">
        <f t="shared" si="43"/>
        <v>0</v>
      </c>
      <c r="U310" s="105">
        <f t="shared" ca="1" si="44"/>
        <v>0</v>
      </c>
      <c r="V310" s="105">
        <f t="shared" ca="1" si="45"/>
        <v>0</v>
      </c>
      <c r="W310" s="106">
        <f t="shared" si="46"/>
        <v>0</v>
      </c>
    </row>
    <row r="311" spans="1:23" ht="14.25">
      <c r="A311" s="119"/>
      <c r="B311" s="79"/>
      <c r="C311" s="120"/>
      <c r="D311" s="112"/>
      <c r="E311" s="82"/>
      <c r="F311" s="112"/>
      <c r="G311" s="80"/>
      <c r="H311" s="83"/>
      <c r="I311" s="82"/>
      <c r="J311" s="82"/>
      <c r="K311" s="84"/>
      <c r="L311" s="85"/>
      <c r="M311" s="84"/>
      <c r="N311" s="84"/>
      <c r="P311" s="105">
        <f t="shared" ca="1" si="40"/>
        <v>0</v>
      </c>
      <c r="Q311" s="105">
        <f t="shared" si="47"/>
        <v>0</v>
      </c>
      <c r="R311" s="105">
        <f t="shared" si="41"/>
        <v>0</v>
      </c>
      <c r="S311" s="105">
        <f t="shared" ca="1" si="42"/>
        <v>0</v>
      </c>
      <c r="T311" s="105">
        <f t="shared" si="43"/>
        <v>0</v>
      </c>
      <c r="U311" s="105">
        <f t="shared" ca="1" si="44"/>
        <v>0</v>
      </c>
      <c r="V311" s="105">
        <f t="shared" ca="1" si="45"/>
        <v>0</v>
      </c>
      <c r="W311" s="106">
        <f t="shared" si="46"/>
        <v>0</v>
      </c>
    </row>
    <row r="312" spans="1:23" ht="14.25">
      <c r="A312" s="119"/>
      <c r="B312" s="79"/>
      <c r="C312" s="120"/>
      <c r="D312" s="112"/>
      <c r="E312" s="82"/>
      <c r="F312" s="112"/>
      <c r="G312" s="80"/>
      <c r="H312" s="83"/>
      <c r="I312" s="82"/>
      <c r="J312" s="82"/>
      <c r="K312" s="84"/>
      <c r="L312" s="85"/>
      <c r="M312" s="84"/>
      <c r="N312" s="84"/>
      <c r="P312" s="105">
        <f t="shared" ca="1" si="40"/>
        <v>0</v>
      </c>
      <c r="Q312" s="105">
        <f t="shared" si="47"/>
        <v>0</v>
      </c>
      <c r="R312" s="105">
        <f t="shared" si="41"/>
        <v>0</v>
      </c>
      <c r="S312" s="105">
        <f t="shared" ca="1" si="42"/>
        <v>0</v>
      </c>
      <c r="T312" s="105">
        <f t="shared" si="43"/>
        <v>0</v>
      </c>
      <c r="U312" s="105">
        <f t="shared" ca="1" si="44"/>
        <v>0</v>
      </c>
      <c r="V312" s="105">
        <f t="shared" ca="1" si="45"/>
        <v>0</v>
      </c>
      <c r="W312" s="106">
        <f t="shared" si="46"/>
        <v>0</v>
      </c>
    </row>
    <row r="313" spans="1:23" ht="14.25">
      <c r="A313" s="119"/>
      <c r="B313" s="79"/>
      <c r="C313" s="120"/>
      <c r="D313" s="112"/>
      <c r="E313" s="82"/>
      <c r="F313" s="107"/>
      <c r="G313" s="80"/>
      <c r="H313" s="83"/>
      <c r="I313" s="82"/>
      <c r="J313" s="82"/>
      <c r="K313" s="84"/>
      <c r="L313" s="85"/>
      <c r="M313" s="84"/>
      <c r="N313" s="84"/>
      <c r="P313" s="105">
        <f t="shared" ca="1" si="40"/>
        <v>0</v>
      </c>
      <c r="Q313" s="105">
        <f t="shared" si="47"/>
        <v>0</v>
      </c>
      <c r="R313" s="105">
        <f t="shared" si="41"/>
        <v>0</v>
      </c>
      <c r="S313" s="105">
        <f t="shared" ca="1" si="42"/>
        <v>0</v>
      </c>
      <c r="T313" s="105">
        <f t="shared" si="43"/>
        <v>0</v>
      </c>
      <c r="U313" s="105">
        <f t="shared" ca="1" si="44"/>
        <v>0</v>
      </c>
      <c r="V313" s="105">
        <f t="shared" ca="1" si="45"/>
        <v>0</v>
      </c>
      <c r="W313" s="106">
        <f t="shared" si="46"/>
        <v>0</v>
      </c>
    </row>
    <row r="314" spans="1:23" ht="14.25">
      <c r="A314" s="119"/>
      <c r="B314" s="79"/>
      <c r="C314" s="120"/>
      <c r="D314" s="112"/>
      <c r="E314" s="82"/>
      <c r="F314" s="112"/>
      <c r="G314" s="80"/>
      <c r="H314" s="83"/>
      <c r="I314" s="82"/>
      <c r="J314" s="82"/>
      <c r="K314" s="84"/>
      <c r="L314" s="85"/>
      <c r="M314" s="84"/>
      <c r="N314" s="84"/>
      <c r="P314" s="105">
        <f t="shared" ca="1" si="40"/>
        <v>0</v>
      </c>
      <c r="Q314" s="105">
        <f t="shared" si="47"/>
        <v>0</v>
      </c>
      <c r="R314" s="105">
        <f t="shared" si="41"/>
        <v>0</v>
      </c>
      <c r="S314" s="105">
        <f t="shared" ca="1" si="42"/>
        <v>0</v>
      </c>
      <c r="T314" s="105">
        <f t="shared" si="43"/>
        <v>0</v>
      </c>
      <c r="U314" s="105">
        <f t="shared" ca="1" si="44"/>
        <v>0</v>
      </c>
      <c r="V314" s="105">
        <f t="shared" ca="1" si="45"/>
        <v>0</v>
      </c>
      <c r="W314" s="106">
        <f t="shared" si="46"/>
        <v>0</v>
      </c>
    </row>
    <row r="315" spans="1:23" ht="14.25">
      <c r="A315" s="119"/>
      <c r="B315" s="79"/>
      <c r="C315" s="120"/>
      <c r="D315" s="112"/>
      <c r="E315" s="82"/>
      <c r="F315" s="112"/>
      <c r="G315" s="80"/>
      <c r="H315" s="83"/>
      <c r="I315" s="82"/>
      <c r="J315" s="82"/>
      <c r="K315" s="84"/>
      <c r="L315" s="85"/>
      <c r="M315" s="84"/>
      <c r="N315" s="84"/>
      <c r="P315" s="105">
        <f t="shared" ca="1" si="40"/>
        <v>0</v>
      </c>
      <c r="Q315" s="105">
        <f t="shared" si="47"/>
        <v>0</v>
      </c>
      <c r="R315" s="105">
        <f t="shared" si="41"/>
        <v>0</v>
      </c>
      <c r="S315" s="105">
        <f t="shared" ca="1" si="42"/>
        <v>0</v>
      </c>
      <c r="T315" s="105">
        <f t="shared" si="43"/>
        <v>0</v>
      </c>
      <c r="U315" s="105">
        <f t="shared" ca="1" si="44"/>
        <v>0</v>
      </c>
      <c r="V315" s="105">
        <f t="shared" ca="1" si="45"/>
        <v>0</v>
      </c>
      <c r="W315" s="106">
        <f t="shared" si="46"/>
        <v>0</v>
      </c>
    </row>
    <row r="316" spans="1:23" ht="14.25">
      <c r="A316" s="119"/>
      <c r="B316" s="79"/>
      <c r="C316" s="120"/>
      <c r="D316" s="112"/>
      <c r="E316" s="82"/>
      <c r="F316" s="112"/>
      <c r="G316" s="80"/>
      <c r="H316" s="83"/>
      <c r="I316" s="82"/>
      <c r="J316" s="82"/>
      <c r="K316" s="84"/>
      <c r="L316" s="85"/>
      <c r="M316" s="84"/>
      <c r="N316" s="84"/>
      <c r="P316" s="105">
        <f t="shared" ca="1" si="40"/>
        <v>0</v>
      </c>
      <c r="Q316" s="105">
        <f t="shared" si="47"/>
        <v>0</v>
      </c>
      <c r="R316" s="105">
        <f t="shared" si="41"/>
        <v>0</v>
      </c>
      <c r="S316" s="105">
        <f t="shared" ca="1" si="42"/>
        <v>0</v>
      </c>
      <c r="T316" s="105">
        <f t="shared" si="43"/>
        <v>0</v>
      </c>
      <c r="U316" s="105">
        <f t="shared" ca="1" si="44"/>
        <v>0</v>
      </c>
      <c r="V316" s="105">
        <f t="shared" ca="1" si="45"/>
        <v>0</v>
      </c>
      <c r="W316" s="106">
        <f t="shared" si="46"/>
        <v>0</v>
      </c>
    </row>
    <row r="317" spans="1:23" ht="14.25">
      <c r="A317" s="119"/>
      <c r="B317" s="79"/>
      <c r="C317" s="120"/>
      <c r="D317" s="112"/>
      <c r="E317" s="82"/>
      <c r="F317" s="112"/>
      <c r="G317" s="80"/>
      <c r="H317" s="83"/>
      <c r="I317" s="82"/>
      <c r="J317" s="82"/>
      <c r="K317" s="84"/>
      <c r="L317" s="85"/>
      <c r="M317" s="84"/>
      <c r="N317" s="84"/>
      <c r="P317" s="105">
        <f t="shared" ca="1" si="40"/>
        <v>0</v>
      </c>
      <c r="Q317" s="105">
        <f t="shared" si="47"/>
        <v>0</v>
      </c>
      <c r="R317" s="105">
        <f t="shared" si="41"/>
        <v>0</v>
      </c>
      <c r="S317" s="105">
        <f t="shared" ca="1" si="42"/>
        <v>0</v>
      </c>
      <c r="T317" s="105">
        <f t="shared" si="43"/>
        <v>0</v>
      </c>
      <c r="U317" s="105">
        <f t="shared" ca="1" si="44"/>
        <v>0</v>
      </c>
      <c r="V317" s="105">
        <f t="shared" ca="1" si="45"/>
        <v>0</v>
      </c>
      <c r="W317" s="106">
        <f t="shared" si="46"/>
        <v>0</v>
      </c>
    </row>
    <row r="318" spans="1:23" ht="14.25">
      <c r="A318" s="119"/>
      <c r="B318" s="79"/>
      <c r="C318" s="120"/>
      <c r="D318" s="112"/>
      <c r="E318" s="82"/>
      <c r="F318" s="112"/>
      <c r="G318" s="80"/>
      <c r="H318" s="83"/>
      <c r="I318" s="82"/>
      <c r="J318" s="82"/>
      <c r="K318" s="84"/>
      <c r="L318" s="85"/>
      <c r="M318" s="84"/>
      <c r="N318" s="84"/>
      <c r="P318" s="105">
        <f t="shared" ca="1" si="40"/>
        <v>0</v>
      </c>
      <c r="Q318" s="105">
        <f t="shared" si="47"/>
        <v>0</v>
      </c>
      <c r="R318" s="105">
        <f t="shared" si="41"/>
        <v>0</v>
      </c>
      <c r="S318" s="105">
        <f t="shared" ca="1" si="42"/>
        <v>0</v>
      </c>
      <c r="T318" s="105">
        <f t="shared" si="43"/>
        <v>0</v>
      </c>
      <c r="U318" s="105">
        <f t="shared" ca="1" si="44"/>
        <v>0</v>
      </c>
      <c r="V318" s="105">
        <f t="shared" ca="1" si="45"/>
        <v>0</v>
      </c>
      <c r="W318" s="106">
        <f t="shared" si="46"/>
        <v>0</v>
      </c>
    </row>
    <row r="319" spans="1:23" ht="14.25">
      <c r="A319" s="119"/>
      <c r="B319" s="79"/>
      <c r="C319" s="120"/>
      <c r="D319" s="112"/>
      <c r="E319" s="82"/>
      <c r="F319" s="112"/>
      <c r="G319" s="80"/>
      <c r="H319" s="83"/>
      <c r="I319" s="82"/>
      <c r="J319" s="82"/>
      <c r="K319" s="84"/>
      <c r="L319" s="85"/>
      <c r="M319" s="84"/>
      <c r="N319" s="84"/>
      <c r="P319" s="105">
        <f t="shared" ca="1" si="40"/>
        <v>0</v>
      </c>
      <c r="Q319" s="105">
        <f t="shared" si="47"/>
        <v>0</v>
      </c>
      <c r="R319" s="105">
        <f t="shared" si="41"/>
        <v>0</v>
      </c>
      <c r="S319" s="105">
        <f t="shared" ca="1" si="42"/>
        <v>0</v>
      </c>
      <c r="T319" s="105">
        <f t="shared" si="43"/>
        <v>0</v>
      </c>
      <c r="U319" s="105">
        <f t="shared" ca="1" si="44"/>
        <v>0</v>
      </c>
      <c r="V319" s="105">
        <f t="shared" ca="1" si="45"/>
        <v>0</v>
      </c>
      <c r="W319" s="106">
        <f t="shared" si="46"/>
        <v>0</v>
      </c>
    </row>
    <row r="320" spans="1:23" ht="14.25">
      <c r="A320" s="119"/>
      <c r="B320" s="79"/>
      <c r="C320" s="120"/>
      <c r="D320" s="112"/>
      <c r="E320" s="82"/>
      <c r="F320" s="112"/>
      <c r="G320" s="80"/>
      <c r="H320" s="83"/>
      <c r="I320" s="82"/>
      <c r="J320" s="82"/>
      <c r="K320" s="84"/>
      <c r="L320" s="85"/>
      <c r="M320" s="84"/>
      <c r="N320" s="84"/>
      <c r="P320" s="105">
        <f t="shared" ca="1" si="40"/>
        <v>0</v>
      </c>
      <c r="Q320" s="105">
        <f t="shared" si="47"/>
        <v>0</v>
      </c>
      <c r="R320" s="105">
        <f t="shared" si="41"/>
        <v>0</v>
      </c>
      <c r="S320" s="105">
        <f t="shared" ca="1" si="42"/>
        <v>0</v>
      </c>
      <c r="T320" s="105">
        <f t="shared" si="43"/>
        <v>0</v>
      </c>
      <c r="U320" s="105">
        <f t="shared" ca="1" si="44"/>
        <v>0</v>
      </c>
      <c r="V320" s="105">
        <f t="shared" ca="1" si="45"/>
        <v>0</v>
      </c>
      <c r="W320" s="106">
        <f t="shared" si="46"/>
        <v>0</v>
      </c>
    </row>
    <row r="321" spans="1:23" ht="14.25">
      <c r="A321" s="119"/>
      <c r="B321" s="79"/>
      <c r="C321" s="120"/>
      <c r="D321" s="112"/>
      <c r="E321" s="82"/>
      <c r="F321" s="112"/>
      <c r="G321" s="80"/>
      <c r="H321" s="83"/>
      <c r="I321" s="82"/>
      <c r="J321" s="82"/>
      <c r="K321" s="84"/>
      <c r="L321" s="85"/>
      <c r="M321" s="84"/>
      <c r="N321" s="84"/>
      <c r="P321" s="105">
        <f t="shared" ca="1" si="40"/>
        <v>0</v>
      </c>
      <c r="Q321" s="105">
        <f t="shared" si="47"/>
        <v>0</v>
      </c>
      <c r="R321" s="105">
        <f t="shared" si="41"/>
        <v>0</v>
      </c>
      <c r="S321" s="105">
        <f t="shared" ca="1" si="42"/>
        <v>0</v>
      </c>
      <c r="T321" s="105">
        <f t="shared" si="43"/>
        <v>0</v>
      </c>
      <c r="U321" s="105">
        <f t="shared" ca="1" si="44"/>
        <v>0</v>
      </c>
      <c r="V321" s="105">
        <f t="shared" ca="1" si="45"/>
        <v>0</v>
      </c>
      <c r="W321" s="106">
        <f t="shared" si="46"/>
        <v>0</v>
      </c>
    </row>
    <row r="322" spans="1:23" ht="14.25">
      <c r="A322" s="119"/>
      <c r="B322" s="79"/>
      <c r="C322" s="120"/>
      <c r="D322" s="112"/>
      <c r="E322" s="82"/>
      <c r="F322" s="112"/>
      <c r="G322" s="80"/>
      <c r="H322" s="83"/>
      <c r="I322" s="82"/>
      <c r="J322" s="82"/>
      <c r="K322" s="84"/>
      <c r="L322" s="85"/>
      <c r="M322" s="84"/>
      <c r="N322" s="84"/>
      <c r="P322" s="105">
        <f t="shared" ca="1" si="40"/>
        <v>0</v>
      </c>
      <c r="Q322" s="105">
        <f t="shared" si="47"/>
        <v>0</v>
      </c>
      <c r="R322" s="105">
        <f t="shared" si="41"/>
        <v>0</v>
      </c>
      <c r="S322" s="105">
        <f t="shared" ca="1" si="42"/>
        <v>0</v>
      </c>
      <c r="T322" s="105">
        <f t="shared" si="43"/>
        <v>0</v>
      </c>
      <c r="U322" s="105">
        <f t="shared" ca="1" si="44"/>
        <v>0</v>
      </c>
      <c r="V322" s="105">
        <f t="shared" ca="1" si="45"/>
        <v>0</v>
      </c>
      <c r="W322" s="106">
        <f t="shared" si="46"/>
        <v>0</v>
      </c>
    </row>
    <row r="323" spans="1:23" ht="14.25">
      <c r="A323" s="119"/>
      <c r="B323" s="79"/>
      <c r="C323" s="120"/>
      <c r="D323" s="112"/>
      <c r="E323" s="82"/>
      <c r="F323" s="112"/>
      <c r="G323" s="80"/>
      <c r="H323" s="83"/>
      <c r="I323" s="82"/>
      <c r="J323" s="82"/>
      <c r="K323" s="84"/>
      <c r="L323" s="85"/>
      <c r="M323" s="84"/>
      <c r="N323" s="84"/>
      <c r="P323" s="105">
        <f t="shared" ca="1" si="40"/>
        <v>0</v>
      </c>
      <c r="Q323" s="105">
        <f t="shared" si="47"/>
        <v>0</v>
      </c>
      <c r="R323" s="105">
        <f t="shared" si="41"/>
        <v>0</v>
      </c>
      <c r="S323" s="105">
        <f t="shared" ca="1" si="42"/>
        <v>0</v>
      </c>
      <c r="T323" s="105">
        <f t="shared" si="43"/>
        <v>0</v>
      </c>
      <c r="U323" s="105">
        <f t="shared" ca="1" si="44"/>
        <v>0</v>
      </c>
      <c r="V323" s="105">
        <f t="shared" ca="1" si="45"/>
        <v>0</v>
      </c>
      <c r="W323" s="106">
        <f t="shared" si="46"/>
        <v>0</v>
      </c>
    </row>
    <row r="324" spans="1:23" ht="14.25">
      <c r="A324" s="119"/>
      <c r="B324" s="79"/>
      <c r="C324" s="120"/>
      <c r="D324" s="112"/>
      <c r="E324" s="82"/>
      <c r="F324" s="112"/>
      <c r="G324" s="80"/>
      <c r="H324" s="83"/>
      <c r="I324" s="82"/>
      <c r="J324" s="82"/>
      <c r="K324" s="84"/>
      <c r="L324" s="85"/>
      <c r="M324" s="84"/>
      <c r="N324" s="84"/>
      <c r="P324" s="105">
        <f t="shared" ca="1" si="40"/>
        <v>0</v>
      </c>
      <c r="Q324" s="105">
        <f t="shared" si="47"/>
        <v>0</v>
      </c>
      <c r="R324" s="105">
        <f t="shared" si="41"/>
        <v>0</v>
      </c>
      <c r="S324" s="105">
        <f t="shared" ca="1" si="42"/>
        <v>0</v>
      </c>
      <c r="T324" s="105">
        <f t="shared" si="43"/>
        <v>0</v>
      </c>
      <c r="U324" s="105">
        <f t="shared" ca="1" si="44"/>
        <v>0</v>
      </c>
      <c r="V324" s="105">
        <f t="shared" ca="1" si="45"/>
        <v>0</v>
      </c>
      <c r="W324" s="106">
        <f t="shared" si="46"/>
        <v>0</v>
      </c>
    </row>
    <row r="325" spans="1:23" ht="14.25">
      <c r="A325" s="119"/>
      <c r="B325" s="79"/>
      <c r="C325" s="120"/>
      <c r="D325" s="112"/>
      <c r="E325" s="82"/>
      <c r="F325" s="112"/>
      <c r="G325" s="80"/>
      <c r="H325" s="83"/>
      <c r="I325" s="82"/>
      <c r="J325" s="82"/>
      <c r="K325" s="84"/>
      <c r="L325" s="85"/>
      <c r="M325" s="84"/>
      <c r="N325" s="84"/>
      <c r="P325" s="105">
        <f t="shared" ca="1" si="40"/>
        <v>0</v>
      </c>
      <c r="Q325" s="105">
        <f t="shared" si="47"/>
        <v>0</v>
      </c>
      <c r="R325" s="105">
        <f t="shared" si="41"/>
        <v>0</v>
      </c>
      <c r="S325" s="105">
        <f t="shared" ca="1" si="42"/>
        <v>0</v>
      </c>
      <c r="T325" s="105">
        <f t="shared" si="43"/>
        <v>0</v>
      </c>
      <c r="U325" s="105">
        <f t="shared" ca="1" si="44"/>
        <v>0</v>
      </c>
      <c r="V325" s="105">
        <f t="shared" ca="1" si="45"/>
        <v>0</v>
      </c>
      <c r="W325" s="106">
        <f t="shared" si="46"/>
        <v>0</v>
      </c>
    </row>
    <row r="326" spans="1:23" ht="14.25">
      <c r="A326" s="119"/>
      <c r="B326" s="79"/>
      <c r="C326" s="120"/>
      <c r="D326" s="112"/>
      <c r="E326" s="82"/>
      <c r="F326" s="112"/>
      <c r="G326" s="80"/>
      <c r="H326" s="83"/>
      <c r="I326" s="82"/>
      <c r="J326" s="82"/>
      <c r="K326" s="84"/>
      <c r="L326" s="85"/>
      <c r="M326" s="84"/>
      <c r="N326" s="84"/>
      <c r="P326" s="105">
        <f t="shared" ca="1" si="40"/>
        <v>0</v>
      </c>
      <c r="Q326" s="105">
        <f t="shared" si="47"/>
        <v>0</v>
      </c>
      <c r="R326" s="105">
        <f t="shared" si="41"/>
        <v>0</v>
      </c>
      <c r="S326" s="105">
        <f t="shared" ca="1" si="42"/>
        <v>0</v>
      </c>
      <c r="T326" s="105">
        <f t="shared" si="43"/>
        <v>0</v>
      </c>
      <c r="U326" s="105">
        <f t="shared" ca="1" si="44"/>
        <v>0</v>
      </c>
      <c r="V326" s="105">
        <f t="shared" ca="1" si="45"/>
        <v>0</v>
      </c>
      <c r="W326" s="106">
        <f t="shared" si="46"/>
        <v>0</v>
      </c>
    </row>
    <row r="327" spans="1:23" ht="14.25">
      <c r="A327" s="119"/>
      <c r="B327" s="79"/>
      <c r="C327" s="120"/>
      <c r="D327" s="112"/>
      <c r="E327" s="82"/>
      <c r="F327" s="112"/>
      <c r="G327" s="80"/>
      <c r="H327" s="83"/>
      <c r="I327" s="82"/>
      <c r="J327" s="82"/>
      <c r="K327" s="84"/>
      <c r="L327" s="85"/>
      <c r="M327" s="84"/>
      <c r="N327" s="84"/>
      <c r="P327" s="105">
        <f t="shared" ca="1" si="40"/>
        <v>0</v>
      </c>
      <c r="Q327" s="105">
        <f t="shared" si="47"/>
        <v>0</v>
      </c>
      <c r="R327" s="105">
        <f t="shared" si="41"/>
        <v>0</v>
      </c>
      <c r="S327" s="105">
        <f t="shared" ca="1" si="42"/>
        <v>0</v>
      </c>
      <c r="T327" s="105">
        <f t="shared" si="43"/>
        <v>0</v>
      </c>
      <c r="U327" s="105">
        <f t="shared" ca="1" si="44"/>
        <v>0</v>
      </c>
      <c r="V327" s="105">
        <f t="shared" ca="1" si="45"/>
        <v>0</v>
      </c>
      <c r="W327" s="106">
        <f t="shared" si="46"/>
        <v>0</v>
      </c>
    </row>
    <row r="328" spans="1:23" ht="14.25">
      <c r="A328" s="119"/>
      <c r="B328" s="79"/>
      <c r="C328" s="120"/>
      <c r="D328" s="112"/>
      <c r="E328" s="82"/>
      <c r="F328" s="112"/>
      <c r="G328" s="80"/>
      <c r="H328" s="83"/>
      <c r="I328" s="82"/>
      <c r="J328" s="82"/>
      <c r="K328" s="84"/>
      <c r="L328" s="85"/>
      <c r="M328" s="84"/>
      <c r="N328" s="84"/>
      <c r="P328" s="105">
        <f t="shared" ca="1" si="40"/>
        <v>0</v>
      </c>
      <c r="Q328" s="105">
        <f t="shared" si="47"/>
        <v>0</v>
      </c>
      <c r="R328" s="105">
        <f t="shared" si="41"/>
        <v>0</v>
      </c>
      <c r="S328" s="105">
        <f t="shared" ca="1" si="42"/>
        <v>0</v>
      </c>
      <c r="T328" s="105">
        <f t="shared" si="43"/>
        <v>0</v>
      </c>
      <c r="U328" s="105">
        <f t="shared" ca="1" si="44"/>
        <v>0</v>
      </c>
      <c r="V328" s="105">
        <f t="shared" ca="1" si="45"/>
        <v>0</v>
      </c>
      <c r="W328" s="106">
        <f t="shared" si="46"/>
        <v>0</v>
      </c>
    </row>
    <row r="329" spans="1:23" ht="14.25">
      <c r="A329" s="119"/>
      <c r="B329" s="79"/>
      <c r="C329" s="120"/>
      <c r="D329" s="112"/>
      <c r="E329" s="82"/>
      <c r="F329" s="112"/>
      <c r="G329" s="80"/>
      <c r="H329" s="83"/>
      <c r="I329" s="82"/>
      <c r="J329" s="82"/>
      <c r="K329" s="84"/>
      <c r="L329" s="85"/>
      <c r="M329" s="84"/>
      <c r="N329" s="84"/>
      <c r="P329" s="105">
        <f t="shared" ca="1" si="40"/>
        <v>0</v>
      </c>
      <c r="Q329" s="105">
        <f t="shared" si="47"/>
        <v>0</v>
      </c>
      <c r="R329" s="105">
        <f t="shared" si="41"/>
        <v>0</v>
      </c>
      <c r="S329" s="105">
        <f t="shared" ca="1" si="42"/>
        <v>0</v>
      </c>
      <c r="T329" s="105">
        <f t="shared" si="43"/>
        <v>0</v>
      </c>
      <c r="U329" s="105">
        <f t="shared" ca="1" si="44"/>
        <v>0</v>
      </c>
      <c r="V329" s="105">
        <f t="shared" ca="1" si="45"/>
        <v>0</v>
      </c>
      <c r="W329" s="106">
        <f t="shared" si="46"/>
        <v>0</v>
      </c>
    </row>
    <row r="330" spans="1:23" ht="14.25">
      <c r="A330" s="119"/>
      <c r="B330" s="79"/>
      <c r="C330" s="120"/>
      <c r="D330" s="112"/>
      <c r="E330" s="82"/>
      <c r="F330" s="112"/>
      <c r="G330" s="80"/>
      <c r="H330" s="83"/>
      <c r="I330" s="82"/>
      <c r="J330" s="82"/>
      <c r="K330" s="84"/>
      <c r="L330" s="85"/>
      <c r="M330" s="84"/>
      <c r="N330" s="84"/>
      <c r="P330" s="105">
        <f t="shared" ca="1" si="40"/>
        <v>0</v>
      </c>
      <c r="Q330" s="105">
        <f t="shared" si="47"/>
        <v>0</v>
      </c>
      <c r="R330" s="105">
        <f t="shared" si="41"/>
        <v>0</v>
      </c>
      <c r="S330" s="105">
        <f t="shared" ca="1" si="42"/>
        <v>0</v>
      </c>
      <c r="T330" s="105">
        <f t="shared" si="43"/>
        <v>0</v>
      </c>
      <c r="U330" s="105">
        <f t="shared" ca="1" si="44"/>
        <v>0</v>
      </c>
      <c r="V330" s="105">
        <f t="shared" ca="1" si="45"/>
        <v>0</v>
      </c>
      <c r="W330" s="106">
        <f t="shared" si="46"/>
        <v>0</v>
      </c>
    </row>
    <row r="331" spans="1:23" ht="14.25">
      <c r="A331" s="119"/>
      <c r="B331" s="79"/>
      <c r="C331" s="120"/>
      <c r="D331" s="112"/>
      <c r="E331" s="82"/>
      <c r="F331" s="112"/>
      <c r="G331" s="80"/>
      <c r="H331" s="83"/>
      <c r="I331" s="82"/>
      <c r="J331" s="82"/>
      <c r="K331" s="84"/>
      <c r="L331" s="85"/>
      <c r="M331" s="84"/>
      <c r="N331" s="84"/>
      <c r="P331" s="105">
        <f t="shared" ca="1" si="40"/>
        <v>0</v>
      </c>
      <c r="Q331" s="105">
        <f t="shared" si="47"/>
        <v>0</v>
      </c>
      <c r="R331" s="105">
        <f t="shared" si="41"/>
        <v>0</v>
      </c>
      <c r="S331" s="105">
        <f t="shared" ca="1" si="42"/>
        <v>0</v>
      </c>
      <c r="T331" s="105">
        <f t="shared" si="43"/>
        <v>0</v>
      </c>
      <c r="U331" s="105">
        <f t="shared" ca="1" si="44"/>
        <v>0</v>
      </c>
      <c r="V331" s="105">
        <f t="shared" ca="1" si="45"/>
        <v>0</v>
      </c>
      <c r="W331" s="106">
        <f t="shared" si="46"/>
        <v>0</v>
      </c>
    </row>
    <row r="332" spans="1:23" ht="14.25">
      <c r="A332" s="119"/>
      <c r="B332" s="79"/>
      <c r="C332" s="120"/>
      <c r="D332" s="112"/>
      <c r="E332" s="82"/>
      <c r="F332" s="112"/>
      <c r="G332" s="80"/>
      <c r="H332" s="83"/>
      <c r="I332" s="82"/>
      <c r="J332" s="82"/>
      <c r="K332" s="84"/>
      <c r="L332" s="85"/>
      <c r="M332" s="84"/>
      <c r="N332" s="84"/>
      <c r="P332" s="105">
        <f t="shared" ca="1" si="40"/>
        <v>0</v>
      </c>
      <c r="Q332" s="105">
        <f t="shared" si="47"/>
        <v>0</v>
      </c>
      <c r="R332" s="105">
        <f t="shared" si="41"/>
        <v>0</v>
      </c>
      <c r="S332" s="105">
        <f t="shared" ca="1" si="42"/>
        <v>0</v>
      </c>
      <c r="T332" s="105">
        <f t="shared" si="43"/>
        <v>0</v>
      </c>
      <c r="U332" s="105">
        <f t="shared" ca="1" si="44"/>
        <v>0</v>
      </c>
      <c r="V332" s="105">
        <f t="shared" ca="1" si="45"/>
        <v>0</v>
      </c>
      <c r="W332" s="106">
        <f t="shared" si="46"/>
        <v>0</v>
      </c>
    </row>
    <row r="333" spans="1:23" ht="14.25">
      <c r="A333" s="119"/>
      <c r="B333" s="79"/>
      <c r="C333" s="120"/>
      <c r="D333" s="112"/>
      <c r="E333" s="82"/>
      <c r="F333" s="112"/>
      <c r="G333" s="80"/>
      <c r="H333" s="83"/>
      <c r="I333" s="82"/>
      <c r="J333" s="82"/>
      <c r="K333" s="84"/>
      <c r="L333" s="85"/>
      <c r="M333" s="84"/>
      <c r="N333" s="84"/>
      <c r="P333" s="105">
        <f t="shared" ca="1" si="40"/>
        <v>0</v>
      </c>
      <c r="Q333" s="105">
        <f t="shared" si="47"/>
        <v>0</v>
      </c>
      <c r="R333" s="105">
        <f t="shared" si="41"/>
        <v>0</v>
      </c>
      <c r="S333" s="105">
        <f t="shared" ca="1" si="42"/>
        <v>0</v>
      </c>
      <c r="T333" s="105">
        <f t="shared" si="43"/>
        <v>0</v>
      </c>
      <c r="U333" s="105">
        <f t="shared" ca="1" si="44"/>
        <v>0</v>
      </c>
      <c r="V333" s="105">
        <f t="shared" ca="1" si="45"/>
        <v>0</v>
      </c>
      <c r="W333" s="106">
        <f t="shared" si="46"/>
        <v>0</v>
      </c>
    </row>
    <row r="334" spans="1:23" ht="14.25">
      <c r="A334" s="119"/>
      <c r="B334" s="79"/>
      <c r="C334" s="120"/>
      <c r="D334" s="112"/>
      <c r="E334" s="82"/>
      <c r="F334" s="112"/>
      <c r="G334" s="80"/>
      <c r="H334" s="83"/>
      <c r="I334" s="82"/>
      <c r="J334" s="82"/>
      <c r="K334" s="84"/>
      <c r="L334" s="85"/>
      <c r="M334" s="84"/>
      <c r="N334" s="84"/>
      <c r="P334" s="105">
        <f t="shared" ref="P334:P397" ca="1" si="48">IF(W334&gt;$B$8,0,(IF($K334=P$10,1,0)))</f>
        <v>0</v>
      </c>
      <c r="Q334" s="105">
        <f t="shared" si="47"/>
        <v>0</v>
      </c>
      <c r="R334" s="105">
        <f t="shared" ref="R334:R397" si="49">IF(K334=$P$10,1,0)</f>
        <v>0</v>
      </c>
      <c r="S334" s="105">
        <f t="shared" ref="S334:S397" ca="1" si="50">IF(AND(N334=$S$8,W334&lt;$B$8,K334=S$10),1,0)</f>
        <v>0</v>
      </c>
      <c r="T334" s="105">
        <f t="shared" ref="T334:T397" si="51">IF(AND(N334=$S$8,K334=T$10),1,0)</f>
        <v>0</v>
      </c>
      <c r="U334" s="105">
        <f t="shared" ref="U334:U397" ca="1" si="52">IF(AND(K334=$P$10,($B$8-E334)&gt;90,($B$8-E334)&lt;180),1,0)</f>
        <v>0</v>
      </c>
      <c r="V334" s="105">
        <f t="shared" ref="V334:V397" ca="1" si="53">IF(AND(K334=$P$10,($B$8-E334)&gt;180),1,0)</f>
        <v>0</v>
      </c>
      <c r="W334" s="106">
        <f t="shared" ref="W334:W397" si="54">MAX(J334,I334)</f>
        <v>0</v>
      </c>
    </row>
    <row r="335" spans="1:23" ht="14.25">
      <c r="A335" s="119"/>
      <c r="B335" s="79"/>
      <c r="C335" s="120"/>
      <c r="D335" s="112"/>
      <c r="E335" s="82"/>
      <c r="F335" s="112"/>
      <c r="G335" s="80"/>
      <c r="H335" s="83"/>
      <c r="I335" s="82"/>
      <c r="J335" s="82"/>
      <c r="K335" s="84"/>
      <c r="L335" s="85"/>
      <c r="M335" s="84"/>
      <c r="N335" s="84"/>
      <c r="P335" s="105">
        <f t="shared" ca="1" si="48"/>
        <v>0</v>
      </c>
      <c r="Q335" s="105">
        <f t="shared" si="47"/>
        <v>0</v>
      </c>
      <c r="R335" s="105">
        <f t="shared" si="49"/>
        <v>0</v>
      </c>
      <c r="S335" s="105">
        <f t="shared" ca="1" si="50"/>
        <v>0</v>
      </c>
      <c r="T335" s="105">
        <f t="shared" si="51"/>
        <v>0</v>
      </c>
      <c r="U335" s="105">
        <f t="shared" ca="1" si="52"/>
        <v>0</v>
      </c>
      <c r="V335" s="105">
        <f t="shared" ca="1" si="53"/>
        <v>0</v>
      </c>
      <c r="W335" s="106">
        <f t="shared" si="54"/>
        <v>0</v>
      </c>
    </row>
    <row r="336" spans="1:23" ht="14.25">
      <c r="A336" s="119"/>
      <c r="B336" s="79"/>
      <c r="C336" s="120"/>
      <c r="D336" s="112"/>
      <c r="E336" s="82"/>
      <c r="F336" s="112"/>
      <c r="G336" s="80"/>
      <c r="H336" s="83"/>
      <c r="I336" s="82"/>
      <c r="J336" s="82"/>
      <c r="K336" s="84"/>
      <c r="L336" s="85"/>
      <c r="M336" s="84"/>
      <c r="N336" s="84"/>
      <c r="P336" s="105">
        <f t="shared" ca="1" si="48"/>
        <v>0</v>
      </c>
      <c r="Q336" s="105">
        <f t="shared" si="47"/>
        <v>0</v>
      </c>
      <c r="R336" s="105">
        <f t="shared" si="49"/>
        <v>0</v>
      </c>
      <c r="S336" s="105">
        <f t="shared" ca="1" si="50"/>
        <v>0</v>
      </c>
      <c r="T336" s="105">
        <f t="shared" si="51"/>
        <v>0</v>
      </c>
      <c r="U336" s="105">
        <f t="shared" ca="1" si="52"/>
        <v>0</v>
      </c>
      <c r="V336" s="105">
        <f t="shared" ca="1" si="53"/>
        <v>0</v>
      </c>
      <c r="W336" s="106">
        <f t="shared" si="54"/>
        <v>0</v>
      </c>
    </row>
    <row r="337" spans="1:23" ht="14.25">
      <c r="A337" s="119"/>
      <c r="B337" s="79"/>
      <c r="C337" s="120"/>
      <c r="D337" s="112"/>
      <c r="E337" s="82"/>
      <c r="F337" s="112"/>
      <c r="G337" s="80"/>
      <c r="H337" s="83"/>
      <c r="I337" s="82"/>
      <c r="J337" s="82"/>
      <c r="K337" s="84"/>
      <c r="L337" s="85"/>
      <c r="M337" s="84"/>
      <c r="N337" s="84"/>
      <c r="P337" s="105">
        <f t="shared" ca="1" si="48"/>
        <v>0</v>
      </c>
      <c r="Q337" s="105">
        <f t="shared" si="47"/>
        <v>0</v>
      </c>
      <c r="R337" s="105">
        <f t="shared" si="49"/>
        <v>0</v>
      </c>
      <c r="S337" s="105">
        <f t="shared" ca="1" si="50"/>
        <v>0</v>
      </c>
      <c r="T337" s="105">
        <f t="shared" si="51"/>
        <v>0</v>
      </c>
      <c r="U337" s="105">
        <f t="shared" ca="1" si="52"/>
        <v>0</v>
      </c>
      <c r="V337" s="105">
        <f t="shared" ca="1" si="53"/>
        <v>0</v>
      </c>
      <c r="W337" s="106">
        <f t="shared" si="54"/>
        <v>0</v>
      </c>
    </row>
    <row r="338" spans="1:23" ht="14.25">
      <c r="A338" s="119"/>
      <c r="B338" s="79"/>
      <c r="C338" s="120"/>
      <c r="D338" s="112"/>
      <c r="E338" s="82"/>
      <c r="F338" s="112"/>
      <c r="G338" s="80"/>
      <c r="H338" s="83"/>
      <c r="I338" s="82"/>
      <c r="J338" s="82"/>
      <c r="K338" s="84"/>
      <c r="L338" s="85"/>
      <c r="M338" s="84"/>
      <c r="N338" s="84"/>
      <c r="P338" s="105">
        <f t="shared" ca="1" si="48"/>
        <v>0</v>
      </c>
      <c r="Q338" s="105">
        <f t="shared" si="47"/>
        <v>0</v>
      </c>
      <c r="R338" s="105">
        <f t="shared" si="49"/>
        <v>0</v>
      </c>
      <c r="S338" s="105">
        <f t="shared" ca="1" si="50"/>
        <v>0</v>
      </c>
      <c r="T338" s="105">
        <f t="shared" si="51"/>
        <v>0</v>
      </c>
      <c r="U338" s="105">
        <f t="shared" ca="1" si="52"/>
        <v>0</v>
      </c>
      <c r="V338" s="105">
        <f t="shared" ca="1" si="53"/>
        <v>0</v>
      </c>
      <c r="W338" s="106">
        <f t="shared" si="54"/>
        <v>0</v>
      </c>
    </row>
    <row r="339" spans="1:23" ht="14.25">
      <c r="A339" s="119"/>
      <c r="B339" s="79"/>
      <c r="C339" s="120"/>
      <c r="D339" s="112"/>
      <c r="E339" s="82"/>
      <c r="F339" s="112"/>
      <c r="G339" s="80"/>
      <c r="H339" s="83"/>
      <c r="I339" s="82"/>
      <c r="J339" s="82"/>
      <c r="K339" s="84"/>
      <c r="L339" s="85"/>
      <c r="M339" s="84"/>
      <c r="N339" s="84"/>
      <c r="P339" s="105">
        <f t="shared" ca="1" si="48"/>
        <v>0</v>
      </c>
      <c r="Q339" s="105">
        <f t="shared" si="47"/>
        <v>0</v>
      </c>
      <c r="R339" s="105">
        <f t="shared" si="49"/>
        <v>0</v>
      </c>
      <c r="S339" s="105">
        <f t="shared" ca="1" si="50"/>
        <v>0</v>
      </c>
      <c r="T339" s="105">
        <f t="shared" si="51"/>
        <v>0</v>
      </c>
      <c r="U339" s="105">
        <f t="shared" ca="1" si="52"/>
        <v>0</v>
      </c>
      <c r="V339" s="105">
        <f t="shared" ca="1" si="53"/>
        <v>0</v>
      </c>
      <c r="W339" s="106">
        <f t="shared" si="54"/>
        <v>0</v>
      </c>
    </row>
    <row r="340" spans="1:23" ht="14.25">
      <c r="A340" s="119"/>
      <c r="B340" s="79"/>
      <c r="C340" s="120"/>
      <c r="D340" s="112"/>
      <c r="E340" s="82"/>
      <c r="F340" s="112"/>
      <c r="G340" s="80"/>
      <c r="H340" s="83"/>
      <c r="I340" s="82"/>
      <c r="J340" s="82"/>
      <c r="K340" s="84"/>
      <c r="L340" s="85"/>
      <c r="M340" s="84"/>
      <c r="N340" s="84"/>
      <c r="P340" s="105">
        <f t="shared" ca="1" si="48"/>
        <v>0</v>
      </c>
      <c r="Q340" s="105">
        <f t="shared" si="47"/>
        <v>0</v>
      </c>
      <c r="R340" s="105">
        <f t="shared" si="49"/>
        <v>0</v>
      </c>
      <c r="S340" s="105">
        <f t="shared" ca="1" si="50"/>
        <v>0</v>
      </c>
      <c r="T340" s="105">
        <f t="shared" si="51"/>
        <v>0</v>
      </c>
      <c r="U340" s="105">
        <f t="shared" ca="1" si="52"/>
        <v>0</v>
      </c>
      <c r="V340" s="105">
        <f t="shared" ca="1" si="53"/>
        <v>0</v>
      </c>
      <c r="W340" s="106">
        <f t="shared" si="54"/>
        <v>0</v>
      </c>
    </row>
    <row r="341" spans="1:23" ht="14.25">
      <c r="A341" s="119"/>
      <c r="B341" s="79"/>
      <c r="C341" s="120"/>
      <c r="D341" s="112"/>
      <c r="E341" s="82"/>
      <c r="F341" s="112"/>
      <c r="G341" s="80"/>
      <c r="H341" s="83"/>
      <c r="I341" s="82"/>
      <c r="J341" s="82"/>
      <c r="K341" s="84"/>
      <c r="L341" s="85"/>
      <c r="M341" s="84"/>
      <c r="N341" s="84"/>
      <c r="P341" s="105">
        <f t="shared" ca="1" si="48"/>
        <v>0</v>
      </c>
      <c r="Q341" s="105">
        <f t="shared" si="47"/>
        <v>0</v>
      </c>
      <c r="R341" s="105">
        <f t="shared" si="49"/>
        <v>0</v>
      </c>
      <c r="S341" s="105">
        <f t="shared" ca="1" si="50"/>
        <v>0</v>
      </c>
      <c r="T341" s="105">
        <f t="shared" si="51"/>
        <v>0</v>
      </c>
      <c r="U341" s="105">
        <f t="shared" ca="1" si="52"/>
        <v>0</v>
      </c>
      <c r="V341" s="105">
        <f t="shared" ca="1" si="53"/>
        <v>0</v>
      </c>
      <c r="W341" s="106">
        <f t="shared" si="54"/>
        <v>0</v>
      </c>
    </row>
    <row r="342" spans="1:23" ht="14.25">
      <c r="A342" s="119"/>
      <c r="B342" s="79"/>
      <c r="C342" s="120"/>
      <c r="D342" s="112"/>
      <c r="E342" s="82"/>
      <c r="F342" s="112"/>
      <c r="G342" s="80"/>
      <c r="H342" s="83"/>
      <c r="I342" s="82"/>
      <c r="J342" s="82"/>
      <c r="K342" s="84"/>
      <c r="L342" s="85"/>
      <c r="M342" s="84"/>
      <c r="N342" s="84"/>
      <c r="P342" s="105">
        <f t="shared" ca="1" si="48"/>
        <v>0</v>
      </c>
      <c r="Q342" s="105">
        <f t="shared" si="47"/>
        <v>0</v>
      </c>
      <c r="R342" s="105">
        <f t="shared" si="49"/>
        <v>0</v>
      </c>
      <c r="S342" s="105">
        <f t="shared" ca="1" si="50"/>
        <v>0</v>
      </c>
      <c r="T342" s="105">
        <f t="shared" si="51"/>
        <v>0</v>
      </c>
      <c r="U342" s="105">
        <f t="shared" ca="1" si="52"/>
        <v>0</v>
      </c>
      <c r="V342" s="105">
        <f t="shared" ca="1" si="53"/>
        <v>0</v>
      </c>
      <c r="W342" s="106">
        <f t="shared" si="54"/>
        <v>0</v>
      </c>
    </row>
    <row r="343" spans="1:23" ht="14.25">
      <c r="A343" s="119"/>
      <c r="B343" s="79"/>
      <c r="C343" s="120"/>
      <c r="D343" s="112"/>
      <c r="E343" s="82"/>
      <c r="F343" s="112"/>
      <c r="G343" s="80"/>
      <c r="H343" s="83"/>
      <c r="I343" s="82"/>
      <c r="J343" s="82"/>
      <c r="K343" s="84"/>
      <c r="L343" s="85"/>
      <c r="M343" s="84"/>
      <c r="N343" s="84"/>
      <c r="P343" s="105">
        <f t="shared" ca="1" si="48"/>
        <v>0</v>
      </c>
      <c r="Q343" s="105">
        <f t="shared" si="47"/>
        <v>0</v>
      </c>
      <c r="R343" s="105">
        <f t="shared" si="49"/>
        <v>0</v>
      </c>
      <c r="S343" s="105">
        <f t="shared" ca="1" si="50"/>
        <v>0</v>
      </c>
      <c r="T343" s="105">
        <f t="shared" si="51"/>
        <v>0</v>
      </c>
      <c r="U343" s="105">
        <f t="shared" ca="1" si="52"/>
        <v>0</v>
      </c>
      <c r="V343" s="105">
        <f t="shared" ca="1" si="53"/>
        <v>0</v>
      </c>
      <c r="W343" s="106">
        <f t="shared" si="54"/>
        <v>0</v>
      </c>
    </row>
    <row r="344" spans="1:23" ht="14.25">
      <c r="A344" s="119"/>
      <c r="B344" s="79"/>
      <c r="C344" s="120"/>
      <c r="D344" s="112"/>
      <c r="E344" s="82"/>
      <c r="F344" s="112"/>
      <c r="G344" s="80"/>
      <c r="H344" s="83"/>
      <c r="I344" s="82"/>
      <c r="J344" s="82"/>
      <c r="K344" s="84"/>
      <c r="L344" s="85"/>
      <c r="M344" s="84"/>
      <c r="N344" s="84"/>
      <c r="P344" s="105">
        <f t="shared" ca="1" si="48"/>
        <v>0</v>
      </c>
      <c r="Q344" s="105">
        <f t="shared" si="47"/>
        <v>0</v>
      </c>
      <c r="R344" s="105">
        <f t="shared" si="49"/>
        <v>0</v>
      </c>
      <c r="S344" s="105">
        <f t="shared" ca="1" si="50"/>
        <v>0</v>
      </c>
      <c r="T344" s="105">
        <f t="shared" si="51"/>
        <v>0</v>
      </c>
      <c r="U344" s="105">
        <f t="shared" ca="1" si="52"/>
        <v>0</v>
      </c>
      <c r="V344" s="105">
        <f t="shared" ca="1" si="53"/>
        <v>0</v>
      </c>
      <c r="W344" s="106">
        <f t="shared" si="54"/>
        <v>0</v>
      </c>
    </row>
    <row r="345" spans="1:23" ht="14.25">
      <c r="A345" s="119"/>
      <c r="B345" s="79"/>
      <c r="C345" s="120"/>
      <c r="D345" s="112"/>
      <c r="E345" s="82"/>
      <c r="F345" s="112"/>
      <c r="G345" s="80"/>
      <c r="H345" s="83"/>
      <c r="I345" s="82"/>
      <c r="J345" s="82"/>
      <c r="K345" s="84"/>
      <c r="L345" s="85"/>
      <c r="M345" s="84"/>
      <c r="N345" s="84"/>
      <c r="P345" s="105">
        <f t="shared" ca="1" si="48"/>
        <v>0</v>
      </c>
      <c r="Q345" s="105">
        <f t="shared" si="47"/>
        <v>0</v>
      </c>
      <c r="R345" s="105">
        <f t="shared" si="49"/>
        <v>0</v>
      </c>
      <c r="S345" s="105">
        <f t="shared" ca="1" si="50"/>
        <v>0</v>
      </c>
      <c r="T345" s="105">
        <f t="shared" si="51"/>
        <v>0</v>
      </c>
      <c r="U345" s="105">
        <f t="shared" ca="1" si="52"/>
        <v>0</v>
      </c>
      <c r="V345" s="105">
        <f t="shared" ca="1" si="53"/>
        <v>0</v>
      </c>
      <c r="W345" s="106">
        <f t="shared" si="54"/>
        <v>0</v>
      </c>
    </row>
    <row r="346" spans="1:23" ht="14.25">
      <c r="A346" s="119"/>
      <c r="B346" s="79"/>
      <c r="C346" s="120"/>
      <c r="D346" s="112"/>
      <c r="E346" s="82"/>
      <c r="F346" s="112"/>
      <c r="G346" s="80"/>
      <c r="H346" s="83"/>
      <c r="I346" s="82"/>
      <c r="J346" s="82"/>
      <c r="K346" s="84"/>
      <c r="L346" s="85"/>
      <c r="M346" s="84"/>
      <c r="N346" s="84"/>
      <c r="P346" s="105">
        <f t="shared" ca="1" si="48"/>
        <v>0</v>
      </c>
      <c r="Q346" s="105">
        <f t="shared" si="47"/>
        <v>0</v>
      </c>
      <c r="R346" s="105">
        <f t="shared" si="49"/>
        <v>0</v>
      </c>
      <c r="S346" s="105">
        <f t="shared" ca="1" si="50"/>
        <v>0</v>
      </c>
      <c r="T346" s="105">
        <f t="shared" si="51"/>
        <v>0</v>
      </c>
      <c r="U346" s="105">
        <f t="shared" ca="1" si="52"/>
        <v>0</v>
      </c>
      <c r="V346" s="105">
        <f t="shared" ca="1" si="53"/>
        <v>0</v>
      </c>
      <c r="W346" s="106">
        <f t="shared" si="54"/>
        <v>0</v>
      </c>
    </row>
    <row r="347" spans="1:23" ht="14.25">
      <c r="A347" s="119"/>
      <c r="B347" s="79"/>
      <c r="C347" s="120"/>
      <c r="D347" s="112"/>
      <c r="E347" s="82"/>
      <c r="F347" s="112"/>
      <c r="G347" s="80"/>
      <c r="H347" s="83"/>
      <c r="I347" s="82"/>
      <c r="J347" s="82"/>
      <c r="K347" s="84"/>
      <c r="L347" s="85"/>
      <c r="M347" s="84"/>
      <c r="N347" s="84"/>
      <c r="P347" s="105">
        <f t="shared" ca="1" si="48"/>
        <v>0</v>
      </c>
      <c r="Q347" s="105">
        <f t="shared" ref="Q347:Q410" si="55">IF($K347=Q$10,1,0)</f>
        <v>0</v>
      </c>
      <c r="R347" s="105">
        <f t="shared" si="49"/>
        <v>0</v>
      </c>
      <c r="S347" s="105">
        <f t="shared" ca="1" si="50"/>
        <v>0</v>
      </c>
      <c r="T347" s="105">
        <f t="shared" si="51"/>
        <v>0</v>
      </c>
      <c r="U347" s="105">
        <f t="shared" ca="1" si="52"/>
        <v>0</v>
      </c>
      <c r="V347" s="105">
        <f t="shared" ca="1" si="53"/>
        <v>0</v>
      </c>
      <c r="W347" s="106">
        <f t="shared" si="54"/>
        <v>0</v>
      </c>
    </row>
    <row r="348" spans="1:23" ht="14.25">
      <c r="A348" s="119"/>
      <c r="B348" s="79"/>
      <c r="C348" s="120"/>
      <c r="D348" s="112"/>
      <c r="E348" s="82"/>
      <c r="F348" s="112"/>
      <c r="G348" s="80"/>
      <c r="H348" s="83"/>
      <c r="I348" s="82"/>
      <c r="J348" s="82"/>
      <c r="K348" s="84"/>
      <c r="L348" s="85"/>
      <c r="M348" s="84"/>
      <c r="N348" s="84"/>
      <c r="P348" s="105">
        <f t="shared" ca="1" si="48"/>
        <v>0</v>
      </c>
      <c r="Q348" s="105">
        <f t="shared" si="55"/>
        <v>0</v>
      </c>
      <c r="R348" s="105">
        <f t="shared" si="49"/>
        <v>0</v>
      </c>
      <c r="S348" s="105">
        <f t="shared" ca="1" si="50"/>
        <v>0</v>
      </c>
      <c r="T348" s="105">
        <f t="shared" si="51"/>
        <v>0</v>
      </c>
      <c r="U348" s="105">
        <f t="shared" ca="1" si="52"/>
        <v>0</v>
      </c>
      <c r="V348" s="105">
        <f t="shared" ca="1" si="53"/>
        <v>0</v>
      </c>
      <c r="W348" s="106">
        <f t="shared" si="54"/>
        <v>0</v>
      </c>
    </row>
    <row r="349" spans="1:23" ht="14.25">
      <c r="A349" s="119"/>
      <c r="B349" s="79"/>
      <c r="C349" s="120"/>
      <c r="D349" s="112"/>
      <c r="E349" s="82"/>
      <c r="F349" s="112"/>
      <c r="G349" s="80"/>
      <c r="H349" s="83"/>
      <c r="I349" s="82"/>
      <c r="J349" s="82"/>
      <c r="K349" s="84"/>
      <c r="L349" s="85"/>
      <c r="M349" s="84"/>
      <c r="N349" s="84"/>
      <c r="P349" s="105">
        <f t="shared" ca="1" si="48"/>
        <v>0</v>
      </c>
      <c r="Q349" s="105">
        <f t="shared" si="55"/>
        <v>0</v>
      </c>
      <c r="R349" s="105">
        <f t="shared" si="49"/>
        <v>0</v>
      </c>
      <c r="S349" s="105">
        <f t="shared" ca="1" si="50"/>
        <v>0</v>
      </c>
      <c r="T349" s="105">
        <f t="shared" si="51"/>
        <v>0</v>
      </c>
      <c r="U349" s="105">
        <f t="shared" ca="1" si="52"/>
        <v>0</v>
      </c>
      <c r="V349" s="105">
        <f t="shared" ca="1" si="53"/>
        <v>0</v>
      </c>
      <c r="W349" s="106">
        <f t="shared" si="54"/>
        <v>0</v>
      </c>
    </row>
    <row r="350" spans="1:23" ht="14.25">
      <c r="A350" s="119"/>
      <c r="B350" s="79"/>
      <c r="C350" s="120"/>
      <c r="D350" s="112"/>
      <c r="E350" s="82"/>
      <c r="F350" s="107"/>
      <c r="G350" s="80"/>
      <c r="H350" s="83"/>
      <c r="I350" s="82"/>
      <c r="J350" s="82"/>
      <c r="K350" s="84"/>
      <c r="L350" s="85"/>
      <c r="M350" s="84"/>
      <c r="N350" s="84"/>
      <c r="P350" s="105">
        <f t="shared" ca="1" si="48"/>
        <v>0</v>
      </c>
      <c r="Q350" s="105">
        <f t="shared" si="55"/>
        <v>0</v>
      </c>
      <c r="R350" s="105">
        <f t="shared" si="49"/>
        <v>0</v>
      </c>
      <c r="S350" s="105">
        <f t="shared" ca="1" si="50"/>
        <v>0</v>
      </c>
      <c r="T350" s="105">
        <f t="shared" si="51"/>
        <v>0</v>
      </c>
      <c r="U350" s="105">
        <f t="shared" ca="1" si="52"/>
        <v>0</v>
      </c>
      <c r="V350" s="105">
        <f t="shared" ca="1" si="53"/>
        <v>0</v>
      </c>
      <c r="W350" s="106">
        <f t="shared" si="54"/>
        <v>0</v>
      </c>
    </row>
    <row r="351" spans="1:23" ht="14.25">
      <c r="A351" s="119"/>
      <c r="B351" s="79"/>
      <c r="C351" s="120"/>
      <c r="D351" s="112"/>
      <c r="E351" s="82"/>
      <c r="F351" s="107"/>
      <c r="G351" s="80"/>
      <c r="H351" s="83"/>
      <c r="I351" s="82"/>
      <c r="J351" s="82"/>
      <c r="K351" s="84"/>
      <c r="L351" s="85"/>
      <c r="M351" s="84"/>
      <c r="N351" s="84"/>
      <c r="P351" s="105">
        <f t="shared" ca="1" si="48"/>
        <v>0</v>
      </c>
      <c r="Q351" s="105">
        <f t="shared" si="55"/>
        <v>0</v>
      </c>
      <c r="R351" s="105">
        <f t="shared" si="49"/>
        <v>0</v>
      </c>
      <c r="S351" s="105">
        <f t="shared" ca="1" si="50"/>
        <v>0</v>
      </c>
      <c r="T351" s="105">
        <f t="shared" si="51"/>
        <v>0</v>
      </c>
      <c r="U351" s="105">
        <f t="shared" ca="1" si="52"/>
        <v>0</v>
      </c>
      <c r="V351" s="105">
        <f t="shared" ca="1" si="53"/>
        <v>0</v>
      </c>
      <c r="W351" s="106">
        <f t="shared" si="54"/>
        <v>0</v>
      </c>
    </row>
    <row r="352" spans="1:23" ht="14.25">
      <c r="A352" s="119"/>
      <c r="B352" s="79"/>
      <c r="C352" s="120"/>
      <c r="D352" s="112"/>
      <c r="E352" s="82"/>
      <c r="F352" s="112"/>
      <c r="G352" s="80"/>
      <c r="H352" s="83"/>
      <c r="I352" s="82"/>
      <c r="J352" s="82"/>
      <c r="K352" s="84"/>
      <c r="L352" s="85"/>
      <c r="M352" s="84"/>
      <c r="N352" s="84"/>
      <c r="P352" s="105">
        <f t="shared" ca="1" si="48"/>
        <v>0</v>
      </c>
      <c r="Q352" s="105">
        <f t="shared" si="55"/>
        <v>0</v>
      </c>
      <c r="R352" s="105">
        <f t="shared" si="49"/>
        <v>0</v>
      </c>
      <c r="S352" s="105">
        <f t="shared" ca="1" si="50"/>
        <v>0</v>
      </c>
      <c r="T352" s="105">
        <f t="shared" si="51"/>
        <v>0</v>
      </c>
      <c r="U352" s="105">
        <f t="shared" ca="1" si="52"/>
        <v>0</v>
      </c>
      <c r="V352" s="105">
        <f t="shared" ca="1" si="53"/>
        <v>0</v>
      </c>
      <c r="W352" s="106">
        <f t="shared" si="54"/>
        <v>0</v>
      </c>
    </row>
    <row r="353" spans="1:23" ht="14.25">
      <c r="A353" s="119"/>
      <c r="B353" s="79"/>
      <c r="C353" s="120"/>
      <c r="D353" s="112"/>
      <c r="E353" s="82"/>
      <c r="F353" s="107"/>
      <c r="G353" s="80"/>
      <c r="H353" s="83"/>
      <c r="I353" s="82"/>
      <c r="J353" s="82"/>
      <c r="K353" s="84"/>
      <c r="L353" s="85"/>
      <c r="M353" s="84"/>
      <c r="N353" s="84"/>
      <c r="P353" s="105">
        <f t="shared" ca="1" si="48"/>
        <v>0</v>
      </c>
      <c r="Q353" s="105">
        <f t="shared" si="55"/>
        <v>0</v>
      </c>
      <c r="R353" s="105">
        <f t="shared" si="49"/>
        <v>0</v>
      </c>
      <c r="S353" s="105">
        <f t="shared" ca="1" si="50"/>
        <v>0</v>
      </c>
      <c r="T353" s="105">
        <f t="shared" si="51"/>
        <v>0</v>
      </c>
      <c r="U353" s="105">
        <f t="shared" ca="1" si="52"/>
        <v>0</v>
      </c>
      <c r="V353" s="105">
        <f t="shared" ca="1" si="53"/>
        <v>0</v>
      </c>
      <c r="W353" s="106">
        <f t="shared" si="54"/>
        <v>0</v>
      </c>
    </row>
    <row r="354" spans="1:23" ht="14.25">
      <c r="A354" s="119"/>
      <c r="B354" s="79"/>
      <c r="C354" s="120"/>
      <c r="D354" s="112"/>
      <c r="E354" s="82"/>
      <c r="F354" s="112"/>
      <c r="G354" s="80"/>
      <c r="H354" s="80"/>
      <c r="I354" s="82"/>
      <c r="J354" s="82"/>
      <c r="K354" s="84"/>
      <c r="L354" s="85"/>
      <c r="M354" s="84"/>
      <c r="N354" s="84"/>
      <c r="P354" s="105">
        <f t="shared" ca="1" si="48"/>
        <v>0</v>
      </c>
      <c r="Q354" s="105">
        <f t="shared" si="55"/>
        <v>0</v>
      </c>
      <c r="R354" s="105">
        <f t="shared" si="49"/>
        <v>0</v>
      </c>
      <c r="S354" s="105">
        <f t="shared" ca="1" si="50"/>
        <v>0</v>
      </c>
      <c r="T354" s="105">
        <f t="shared" si="51"/>
        <v>0</v>
      </c>
      <c r="U354" s="105">
        <f t="shared" ca="1" si="52"/>
        <v>0</v>
      </c>
      <c r="V354" s="105">
        <f t="shared" ca="1" si="53"/>
        <v>0</v>
      </c>
      <c r="W354" s="106">
        <f t="shared" si="54"/>
        <v>0</v>
      </c>
    </row>
    <row r="355" spans="1:23" ht="14.25">
      <c r="A355" s="119"/>
      <c r="B355" s="79"/>
      <c r="C355" s="120"/>
      <c r="D355" s="112"/>
      <c r="E355" s="82"/>
      <c r="F355" s="112"/>
      <c r="G355" s="80"/>
      <c r="H355" s="83"/>
      <c r="I355" s="82"/>
      <c r="J355" s="82"/>
      <c r="K355" s="84"/>
      <c r="L355" s="85"/>
      <c r="M355" s="84"/>
      <c r="N355" s="84"/>
      <c r="P355" s="105">
        <f t="shared" ca="1" si="48"/>
        <v>0</v>
      </c>
      <c r="Q355" s="105">
        <f t="shared" si="55"/>
        <v>0</v>
      </c>
      <c r="R355" s="105">
        <f t="shared" si="49"/>
        <v>0</v>
      </c>
      <c r="S355" s="105">
        <f t="shared" ca="1" si="50"/>
        <v>0</v>
      </c>
      <c r="T355" s="105">
        <f t="shared" si="51"/>
        <v>0</v>
      </c>
      <c r="U355" s="105">
        <f t="shared" ca="1" si="52"/>
        <v>0</v>
      </c>
      <c r="V355" s="105">
        <f t="shared" ca="1" si="53"/>
        <v>0</v>
      </c>
      <c r="W355" s="106">
        <f t="shared" si="54"/>
        <v>0</v>
      </c>
    </row>
    <row r="356" spans="1:23" ht="15">
      <c r="A356" s="119"/>
      <c r="B356" s="79"/>
      <c r="C356" s="120"/>
      <c r="D356" s="108"/>
      <c r="E356" s="82"/>
      <c r="F356" s="107"/>
      <c r="G356" s="80"/>
      <c r="H356" s="109"/>
      <c r="I356" s="82"/>
      <c r="J356" s="82"/>
      <c r="K356" s="84"/>
      <c r="L356" s="85"/>
      <c r="M356" s="84"/>
      <c r="N356" s="84"/>
      <c r="P356" s="105">
        <f t="shared" ca="1" si="48"/>
        <v>0</v>
      </c>
      <c r="Q356" s="105">
        <f t="shared" si="55"/>
        <v>0</v>
      </c>
      <c r="R356" s="105">
        <f t="shared" si="49"/>
        <v>0</v>
      </c>
      <c r="S356" s="105">
        <f t="shared" ca="1" si="50"/>
        <v>0</v>
      </c>
      <c r="T356" s="105">
        <f t="shared" si="51"/>
        <v>0</v>
      </c>
      <c r="U356" s="105">
        <f t="shared" ca="1" si="52"/>
        <v>0</v>
      </c>
      <c r="V356" s="105">
        <f t="shared" ca="1" si="53"/>
        <v>0</v>
      </c>
      <c r="W356" s="106">
        <f t="shared" si="54"/>
        <v>0</v>
      </c>
    </row>
    <row r="357" spans="1:23" ht="15.75">
      <c r="A357" s="119"/>
      <c r="B357" s="79"/>
      <c r="C357" s="120"/>
      <c r="D357" s="89"/>
      <c r="E357" s="82"/>
      <c r="F357" s="112"/>
      <c r="G357" s="80"/>
      <c r="H357" s="109"/>
      <c r="I357" s="82"/>
      <c r="J357" s="82"/>
      <c r="K357" s="84"/>
      <c r="L357" s="85"/>
      <c r="M357" s="84"/>
      <c r="N357" s="84"/>
      <c r="P357" s="105">
        <f t="shared" ca="1" si="48"/>
        <v>0</v>
      </c>
      <c r="Q357" s="105">
        <f t="shared" si="55"/>
        <v>0</v>
      </c>
      <c r="R357" s="105">
        <f t="shared" si="49"/>
        <v>0</v>
      </c>
      <c r="S357" s="105">
        <f t="shared" ca="1" si="50"/>
        <v>0</v>
      </c>
      <c r="T357" s="105">
        <f t="shared" si="51"/>
        <v>0</v>
      </c>
      <c r="U357" s="105">
        <f t="shared" ca="1" si="52"/>
        <v>0</v>
      </c>
      <c r="V357" s="105">
        <f t="shared" ca="1" si="53"/>
        <v>0</v>
      </c>
      <c r="W357" s="106">
        <f t="shared" si="54"/>
        <v>0</v>
      </c>
    </row>
    <row r="358" spans="1:23" ht="15">
      <c r="A358" s="119"/>
      <c r="B358" s="79"/>
      <c r="C358" s="120"/>
      <c r="D358" s="108"/>
      <c r="E358" s="82"/>
      <c r="F358" s="112"/>
      <c r="G358" s="80"/>
      <c r="H358" s="109"/>
      <c r="I358" s="82"/>
      <c r="J358" s="82"/>
      <c r="K358" s="84"/>
      <c r="L358" s="85"/>
      <c r="M358" s="84"/>
      <c r="N358" s="84"/>
      <c r="P358" s="105">
        <f t="shared" ca="1" si="48"/>
        <v>0</v>
      </c>
      <c r="Q358" s="105">
        <f t="shared" si="55"/>
        <v>0</v>
      </c>
      <c r="R358" s="105">
        <f t="shared" si="49"/>
        <v>0</v>
      </c>
      <c r="S358" s="105">
        <f t="shared" ca="1" si="50"/>
        <v>0</v>
      </c>
      <c r="T358" s="105">
        <f t="shared" si="51"/>
        <v>0</v>
      </c>
      <c r="U358" s="105">
        <f t="shared" ca="1" si="52"/>
        <v>0</v>
      </c>
      <c r="V358" s="105">
        <f t="shared" ca="1" si="53"/>
        <v>0</v>
      </c>
      <c r="W358" s="106">
        <f t="shared" si="54"/>
        <v>0</v>
      </c>
    </row>
    <row r="359" spans="1:23">
      <c r="A359" s="119"/>
      <c r="B359" s="109"/>
      <c r="C359" s="109"/>
      <c r="D359" s="109"/>
      <c r="E359" s="82"/>
      <c r="F359" s="109"/>
      <c r="G359" s="109"/>
      <c r="H359" s="109"/>
      <c r="I359" s="82"/>
      <c r="J359" s="109"/>
      <c r="K359" s="109"/>
      <c r="L359" s="109"/>
      <c r="M359" s="109"/>
      <c r="N359" s="109"/>
      <c r="P359" s="105">
        <f t="shared" ca="1" si="48"/>
        <v>0</v>
      </c>
      <c r="Q359" s="105">
        <f t="shared" si="55"/>
        <v>0</v>
      </c>
      <c r="R359" s="105">
        <f t="shared" si="49"/>
        <v>0</v>
      </c>
      <c r="S359" s="105">
        <f t="shared" ca="1" si="50"/>
        <v>0</v>
      </c>
      <c r="T359" s="105">
        <f t="shared" si="51"/>
        <v>0</v>
      </c>
      <c r="U359" s="105">
        <f t="shared" ca="1" si="52"/>
        <v>0</v>
      </c>
      <c r="V359" s="105">
        <f t="shared" ca="1" si="53"/>
        <v>0</v>
      </c>
      <c r="W359" s="106">
        <f t="shared" si="54"/>
        <v>0</v>
      </c>
    </row>
    <row r="360" spans="1:23" ht="14.25">
      <c r="A360" s="119"/>
      <c r="B360" s="81"/>
      <c r="C360" s="81"/>
      <c r="D360" s="112"/>
      <c r="E360" s="8"/>
      <c r="F360" s="112"/>
      <c r="G360" s="80"/>
      <c r="H360" s="83"/>
      <c r="I360" s="8"/>
      <c r="J360" s="8"/>
      <c r="K360" s="2"/>
      <c r="L360" s="10"/>
      <c r="M360" s="2"/>
      <c r="N360" s="2"/>
      <c r="P360" s="105">
        <f t="shared" ca="1" si="48"/>
        <v>0</v>
      </c>
      <c r="Q360" s="105">
        <f t="shared" si="55"/>
        <v>0</v>
      </c>
      <c r="R360" s="105">
        <f t="shared" si="49"/>
        <v>0</v>
      </c>
      <c r="S360" s="105">
        <f t="shared" ca="1" si="50"/>
        <v>0</v>
      </c>
      <c r="T360" s="105">
        <f t="shared" si="51"/>
        <v>0</v>
      </c>
      <c r="U360" s="105">
        <f t="shared" ca="1" si="52"/>
        <v>0</v>
      </c>
      <c r="V360" s="105">
        <f t="shared" ca="1" si="53"/>
        <v>0</v>
      </c>
      <c r="W360" s="106">
        <f t="shared" si="54"/>
        <v>0</v>
      </c>
    </row>
    <row r="361" spans="1:23">
      <c r="A361" s="119"/>
      <c r="B361" s="109"/>
      <c r="C361" s="109"/>
      <c r="D361" s="109"/>
      <c r="E361" s="82"/>
      <c r="F361" s="109"/>
      <c r="G361" s="109"/>
      <c r="H361" s="109"/>
      <c r="I361" s="109"/>
      <c r="J361" s="109"/>
      <c r="K361" s="109"/>
      <c r="L361" s="109"/>
      <c r="M361" s="109"/>
      <c r="N361" s="109"/>
      <c r="P361" s="105">
        <f t="shared" ca="1" si="48"/>
        <v>0</v>
      </c>
      <c r="Q361" s="105">
        <f t="shared" si="55"/>
        <v>0</v>
      </c>
      <c r="R361" s="105">
        <f t="shared" si="49"/>
        <v>0</v>
      </c>
      <c r="S361" s="105">
        <f t="shared" ca="1" si="50"/>
        <v>0</v>
      </c>
      <c r="T361" s="105">
        <f t="shared" si="51"/>
        <v>0</v>
      </c>
      <c r="U361" s="105">
        <f t="shared" ca="1" si="52"/>
        <v>0</v>
      </c>
      <c r="V361" s="105">
        <f t="shared" ca="1" si="53"/>
        <v>0</v>
      </c>
      <c r="W361" s="106">
        <f t="shared" si="54"/>
        <v>0</v>
      </c>
    </row>
    <row r="362" spans="1:23">
      <c r="A362" s="119"/>
      <c r="B362" s="86"/>
      <c r="C362" s="86"/>
      <c r="D362" s="9"/>
      <c r="E362" s="8"/>
      <c r="F362" s="9"/>
      <c r="G362" s="80"/>
      <c r="H362" s="109"/>
      <c r="I362" s="8"/>
      <c r="J362" s="8"/>
      <c r="K362" s="2"/>
      <c r="L362" s="10"/>
      <c r="M362" s="2"/>
      <c r="N362" s="2"/>
      <c r="P362" s="105">
        <f t="shared" ca="1" si="48"/>
        <v>0</v>
      </c>
      <c r="Q362" s="105">
        <f t="shared" si="55"/>
        <v>0</v>
      </c>
      <c r="R362" s="105">
        <f t="shared" si="49"/>
        <v>0</v>
      </c>
      <c r="S362" s="105">
        <f t="shared" ca="1" si="50"/>
        <v>0</v>
      </c>
      <c r="T362" s="105">
        <f t="shared" si="51"/>
        <v>0</v>
      </c>
      <c r="U362" s="105">
        <f t="shared" ca="1" si="52"/>
        <v>0</v>
      </c>
      <c r="V362" s="105">
        <f t="shared" ca="1" si="53"/>
        <v>0</v>
      </c>
      <c r="W362" s="106">
        <f t="shared" si="54"/>
        <v>0</v>
      </c>
    </row>
    <row r="363" spans="1:23" ht="14.25">
      <c r="A363" s="119"/>
      <c r="B363" s="79"/>
      <c r="C363" s="120"/>
      <c r="D363" s="112"/>
      <c r="E363" s="82"/>
      <c r="F363" s="112"/>
      <c r="G363" s="80"/>
      <c r="H363" s="83"/>
      <c r="I363" s="82"/>
      <c r="J363" s="82"/>
      <c r="K363" s="84"/>
      <c r="L363" s="85"/>
      <c r="M363" s="84"/>
      <c r="N363" s="84"/>
      <c r="P363" s="105">
        <f t="shared" ca="1" si="48"/>
        <v>0</v>
      </c>
      <c r="Q363" s="105">
        <f t="shared" si="55"/>
        <v>0</v>
      </c>
      <c r="R363" s="105">
        <f t="shared" si="49"/>
        <v>0</v>
      </c>
      <c r="S363" s="105">
        <f t="shared" ca="1" si="50"/>
        <v>0</v>
      </c>
      <c r="T363" s="105">
        <f t="shared" si="51"/>
        <v>0</v>
      </c>
      <c r="U363" s="105">
        <f t="shared" ca="1" si="52"/>
        <v>0</v>
      </c>
      <c r="V363" s="105">
        <f t="shared" ca="1" si="53"/>
        <v>0</v>
      </c>
      <c r="W363" s="106">
        <f t="shared" si="54"/>
        <v>0</v>
      </c>
    </row>
    <row r="364" spans="1:23" ht="14.25">
      <c r="A364" s="119"/>
      <c r="B364" s="79"/>
      <c r="C364" s="120"/>
      <c r="D364" s="112"/>
      <c r="E364" s="82"/>
      <c r="F364" s="112"/>
      <c r="G364" s="80"/>
      <c r="H364" s="83"/>
      <c r="I364" s="82"/>
      <c r="J364" s="82"/>
      <c r="K364" s="84"/>
      <c r="L364" s="85"/>
      <c r="M364" s="84"/>
      <c r="N364" s="84"/>
      <c r="P364" s="105">
        <f t="shared" ca="1" si="48"/>
        <v>0</v>
      </c>
      <c r="Q364" s="105">
        <f t="shared" si="55"/>
        <v>0</v>
      </c>
      <c r="R364" s="105">
        <f t="shared" si="49"/>
        <v>0</v>
      </c>
      <c r="S364" s="105">
        <f t="shared" ca="1" si="50"/>
        <v>0</v>
      </c>
      <c r="T364" s="105">
        <f t="shared" si="51"/>
        <v>0</v>
      </c>
      <c r="U364" s="105">
        <f t="shared" ca="1" si="52"/>
        <v>0</v>
      </c>
      <c r="V364" s="105">
        <f t="shared" ca="1" si="53"/>
        <v>0</v>
      </c>
      <c r="W364" s="106">
        <f t="shared" si="54"/>
        <v>0</v>
      </c>
    </row>
    <row r="365" spans="1:23" ht="14.25">
      <c r="A365" s="119"/>
      <c r="B365" s="79"/>
      <c r="C365" s="120"/>
      <c r="D365" s="112"/>
      <c r="E365" s="82"/>
      <c r="F365" s="112"/>
      <c r="G365" s="80"/>
      <c r="H365" s="83"/>
      <c r="I365" s="82"/>
      <c r="J365" s="82"/>
      <c r="K365" s="84"/>
      <c r="L365" s="85"/>
      <c r="M365" s="84"/>
      <c r="N365" s="84"/>
      <c r="P365" s="105">
        <f t="shared" ca="1" si="48"/>
        <v>0</v>
      </c>
      <c r="Q365" s="105">
        <f t="shared" si="55"/>
        <v>0</v>
      </c>
      <c r="R365" s="105">
        <f t="shared" si="49"/>
        <v>0</v>
      </c>
      <c r="S365" s="105">
        <f t="shared" ca="1" si="50"/>
        <v>0</v>
      </c>
      <c r="T365" s="105">
        <f t="shared" si="51"/>
        <v>0</v>
      </c>
      <c r="U365" s="105">
        <f t="shared" ca="1" si="52"/>
        <v>0</v>
      </c>
      <c r="V365" s="105">
        <f t="shared" ca="1" si="53"/>
        <v>0</v>
      </c>
      <c r="W365" s="106">
        <f t="shared" si="54"/>
        <v>0</v>
      </c>
    </row>
    <row r="366" spans="1:23" ht="14.25">
      <c r="A366" s="119"/>
      <c r="B366" s="79"/>
      <c r="C366" s="120"/>
      <c r="D366" s="112"/>
      <c r="E366" s="82"/>
      <c r="F366" s="112"/>
      <c r="G366" s="80"/>
      <c r="H366" s="83"/>
      <c r="I366" s="82"/>
      <c r="J366" s="82"/>
      <c r="K366" s="84"/>
      <c r="L366" s="85"/>
      <c r="M366" s="84"/>
      <c r="N366" s="84"/>
      <c r="P366" s="105">
        <f t="shared" ca="1" si="48"/>
        <v>0</v>
      </c>
      <c r="Q366" s="105">
        <f t="shared" si="55"/>
        <v>0</v>
      </c>
      <c r="R366" s="105">
        <f t="shared" si="49"/>
        <v>0</v>
      </c>
      <c r="S366" s="105">
        <f t="shared" ca="1" si="50"/>
        <v>0</v>
      </c>
      <c r="T366" s="105">
        <f t="shared" si="51"/>
        <v>0</v>
      </c>
      <c r="U366" s="105">
        <f t="shared" ca="1" si="52"/>
        <v>0</v>
      </c>
      <c r="V366" s="105">
        <f t="shared" ca="1" si="53"/>
        <v>0</v>
      </c>
      <c r="W366" s="106">
        <f t="shared" si="54"/>
        <v>0</v>
      </c>
    </row>
    <row r="367" spans="1:23" ht="14.25">
      <c r="A367" s="119"/>
      <c r="B367" s="79"/>
      <c r="C367" s="120"/>
      <c r="D367" s="112"/>
      <c r="E367" s="82"/>
      <c r="F367" s="112"/>
      <c r="G367" s="80"/>
      <c r="H367" s="83"/>
      <c r="I367" s="82"/>
      <c r="J367" s="82"/>
      <c r="K367" s="84"/>
      <c r="L367" s="85"/>
      <c r="M367" s="84"/>
      <c r="N367" s="84"/>
      <c r="P367" s="105">
        <f t="shared" ca="1" si="48"/>
        <v>0</v>
      </c>
      <c r="Q367" s="105">
        <f t="shared" si="55"/>
        <v>0</v>
      </c>
      <c r="R367" s="105">
        <f t="shared" si="49"/>
        <v>0</v>
      </c>
      <c r="S367" s="105">
        <f t="shared" ca="1" si="50"/>
        <v>0</v>
      </c>
      <c r="T367" s="105">
        <f t="shared" si="51"/>
        <v>0</v>
      </c>
      <c r="U367" s="105">
        <f t="shared" ca="1" si="52"/>
        <v>0</v>
      </c>
      <c r="V367" s="105">
        <f t="shared" ca="1" si="53"/>
        <v>0</v>
      </c>
      <c r="W367" s="106">
        <f t="shared" si="54"/>
        <v>0</v>
      </c>
    </row>
    <row r="368" spans="1:23" ht="14.25">
      <c r="A368" s="119"/>
      <c r="B368" s="79"/>
      <c r="C368" s="120"/>
      <c r="D368" s="112"/>
      <c r="E368" s="82"/>
      <c r="F368" s="112"/>
      <c r="G368" s="80"/>
      <c r="H368" s="83"/>
      <c r="I368" s="82"/>
      <c r="J368" s="82"/>
      <c r="K368" s="84"/>
      <c r="L368" s="85"/>
      <c r="M368" s="84"/>
      <c r="N368" s="84"/>
      <c r="P368" s="105">
        <f t="shared" ca="1" si="48"/>
        <v>0</v>
      </c>
      <c r="Q368" s="105">
        <f t="shared" si="55"/>
        <v>0</v>
      </c>
      <c r="R368" s="105">
        <f t="shared" si="49"/>
        <v>0</v>
      </c>
      <c r="S368" s="105">
        <f t="shared" ca="1" si="50"/>
        <v>0</v>
      </c>
      <c r="T368" s="105">
        <f t="shared" si="51"/>
        <v>0</v>
      </c>
      <c r="U368" s="105">
        <f t="shared" ca="1" si="52"/>
        <v>0</v>
      </c>
      <c r="V368" s="105">
        <f t="shared" ca="1" si="53"/>
        <v>0</v>
      </c>
      <c r="W368" s="106">
        <f t="shared" si="54"/>
        <v>0</v>
      </c>
    </row>
    <row r="369" spans="1:23" ht="14.25">
      <c r="A369" s="119"/>
      <c r="B369" s="79"/>
      <c r="C369" s="120"/>
      <c r="D369" s="112"/>
      <c r="E369" s="82"/>
      <c r="F369" s="112"/>
      <c r="G369" s="80"/>
      <c r="H369" s="83"/>
      <c r="I369" s="82"/>
      <c r="J369" s="82"/>
      <c r="K369" s="84"/>
      <c r="L369" s="85"/>
      <c r="M369" s="84"/>
      <c r="N369" s="84"/>
      <c r="P369" s="105">
        <f t="shared" ca="1" si="48"/>
        <v>0</v>
      </c>
      <c r="Q369" s="105">
        <f t="shared" si="55"/>
        <v>0</v>
      </c>
      <c r="R369" s="105">
        <f t="shared" si="49"/>
        <v>0</v>
      </c>
      <c r="S369" s="105">
        <f t="shared" ca="1" si="50"/>
        <v>0</v>
      </c>
      <c r="T369" s="105">
        <f t="shared" si="51"/>
        <v>0</v>
      </c>
      <c r="U369" s="105">
        <f t="shared" ca="1" si="52"/>
        <v>0</v>
      </c>
      <c r="V369" s="105">
        <f t="shared" ca="1" si="53"/>
        <v>0</v>
      </c>
      <c r="W369" s="106">
        <f t="shared" si="54"/>
        <v>0</v>
      </c>
    </row>
    <row r="370" spans="1:23" ht="14.25">
      <c r="A370" s="119"/>
      <c r="B370" s="79"/>
      <c r="C370" s="120"/>
      <c r="D370" s="112"/>
      <c r="E370" s="82"/>
      <c r="F370" s="112"/>
      <c r="G370" s="80"/>
      <c r="H370" s="83"/>
      <c r="I370" s="82"/>
      <c r="J370" s="82"/>
      <c r="K370" s="84"/>
      <c r="L370" s="85"/>
      <c r="M370" s="84"/>
      <c r="N370" s="84"/>
      <c r="P370" s="105">
        <f t="shared" ca="1" si="48"/>
        <v>0</v>
      </c>
      <c r="Q370" s="105">
        <f t="shared" si="55"/>
        <v>0</v>
      </c>
      <c r="R370" s="105">
        <f t="shared" si="49"/>
        <v>0</v>
      </c>
      <c r="S370" s="105">
        <f t="shared" ca="1" si="50"/>
        <v>0</v>
      </c>
      <c r="T370" s="105">
        <f t="shared" si="51"/>
        <v>0</v>
      </c>
      <c r="U370" s="105">
        <f t="shared" ca="1" si="52"/>
        <v>0</v>
      </c>
      <c r="V370" s="105">
        <f t="shared" ca="1" si="53"/>
        <v>0</v>
      </c>
      <c r="W370" s="106">
        <f t="shared" si="54"/>
        <v>0</v>
      </c>
    </row>
    <row r="371" spans="1:23" ht="14.25">
      <c r="A371" s="119"/>
      <c r="B371" s="79"/>
      <c r="C371" s="120"/>
      <c r="D371" s="112"/>
      <c r="E371" s="82"/>
      <c r="F371" s="112"/>
      <c r="G371" s="80"/>
      <c r="H371" s="83"/>
      <c r="I371" s="82"/>
      <c r="J371" s="82"/>
      <c r="K371" s="84"/>
      <c r="L371" s="85"/>
      <c r="M371" s="84"/>
      <c r="N371" s="84"/>
      <c r="P371" s="105">
        <f t="shared" ca="1" si="48"/>
        <v>0</v>
      </c>
      <c r="Q371" s="105">
        <f t="shared" si="55"/>
        <v>0</v>
      </c>
      <c r="R371" s="105">
        <f t="shared" si="49"/>
        <v>0</v>
      </c>
      <c r="S371" s="105">
        <f t="shared" ca="1" si="50"/>
        <v>0</v>
      </c>
      <c r="T371" s="105">
        <f t="shared" si="51"/>
        <v>0</v>
      </c>
      <c r="U371" s="105">
        <f t="shared" ca="1" si="52"/>
        <v>0</v>
      </c>
      <c r="V371" s="105">
        <f t="shared" ca="1" si="53"/>
        <v>0</v>
      </c>
      <c r="W371" s="106">
        <f t="shared" si="54"/>
        <v>0</v>
      </c>
    </row>
    <row r="372" spans="1:23" ht="14.25">
      <c r="A372" s="119"/>
      <c r="B372" s="79"/>
      <c r="C372" s="120"/>
      <c r="D372" s="112"/>
      <c r="E372" s="82"/>
      <c r="F372" s="112"/>
      <c r="G372" s="80"/>
      <c r="H372" s="83"/>
      <c r="I372" s="82"/>
      <c r="J372" s="82"/>
      <c r="K372" s="84"/>
      <c r="L372" s="85"/>
      <c r="M372" s="84"/>
      <c r="N372" s="84"/>
      <c r="P372" s="105">
        <f t="shared" ca="1" si="48"/>
        <v>0</v>
      </c>
      <c r="Q372" s="105">
        <f t="shared" si="55"/>
        <v>0</v>
      </c>
      <c r="R372" s="105">
        <f t="shared" si="49"/>
        <v>0</v>
      </c>
      <c r="S372" s="105">
        <f t="shared" ca="1" si="50"/>
        <v>0</v>
      </c>
      <c r="T372" s="105">
        <f t="shared" si="51"/>
        <v>0</v>
      </c>
      <c r="U372" s="105">
        <f t="shared" ca="1" si="52"/>
        <v>0</v>
      </c>
      <c r="V372" s="105">
        <f t="shared" ca="1" si="53"/>
        <v>0</v>
      </c>
      <c r="W372" s="106">
        <f t="shared" si="54"/>
        <v>0</v>
      </c>
    </row>
    <row r="373" spans="1:23" ht="14.25">
      <c r="A373" s="119"/>
      <c r="B373" s="79"/>
      <c r="C373" s="120"/>
      <c r="D373" s="112"/>
      <c r="E373" s="82"/>
      <c r="F373" s="112"/>
      <c r="G373" s="80"/>
      <c r="H373" s="83"/>
      <c r="I373" s="82"/>
      <c r="J373" s="82"/>
      <c r="K373" s="84"/>
      <c r="L373" s="85"/>
      <c r="M373" s="84"/>
      <c r="N373" s="84"/>
      <c r="P373" s="105">
        <f t="shared" ca="1" si="48"/>
        <v>0</v>
      </c>
      <c r="Q373" s="105">
        <f t="shared" si="55"/>
        <v>0</v>
      </c>
      <c r="R373" s="105">
        <f t="shared" si="49"/>
        <v>0</v>
      </c>
      <c r="S373" s="105">
        <f t="shared" ca="1" si="50"/>
        <v>0</v>
      </c>
      <c r="T373" s="105">
        <f t="shared" si="51"/>
        <v>0</v>
      </c>
      <c r="U373" s="105">
        <f t="shared" ca="1" si="52"/>
        <v>0</v>
      </c>
      <c r="V373" s="105">
        <f t="shared" ca="1" si="53"/>
        <v>0</v>
      </c>
      <c r="W373" s="106">
        <f t="shared" si="54"/>
        <v>0</v>
      </c>
    </row>
    <row r="374" spans="1:23" ht="14.25">
      <c r="A374" s="119"/>
      <c r="B374" s="79"/>
      <c r="C374" s="117"/>
      <c r="D374" s="112"/>
      <c r="E374" s="82"/>
      <c r="F374" s="112"/>
      <c r="G374" s="7"/>
      <c r="H374" s="9"/>
      <c r="I374" s="8"/>
      <c r="J374" s="8"/>
      <c r="K374" s="2"/>
      <c r="L374" s="10"/>
      <c r="M374" s="2"/>
      <c r="N374" s="2"/>
      <c r="P374" s="105">
        <f t="shared" ca="1" si="48"/>
        <v>0</v>
      </c>
      <c r="Q374" s="105">
        <f t="shared" si="55"/>
        <v>0</v>
      </c>
      <c r="R374" s="105">
        <f t="shared" si="49"/>
        <v>0</v>
      </c>
      <c r="S374" s="105">
        <f t="shared" ca="1" si="50"/>
        <v>0</v>
      </c>
      <c r="T374" s="105">
        <f t="shared" si="51"/>
        <v>0</v>
      </c>
      <c r="U374" s="105">
        <f t="shared" ca="1" si="52"/>
        <v>0</v>
      </c>
      <c r="V374" s="105">
        <f t="shared" ca="1" si="53"/>
        <v>0</v>
      </c>
      <c r="W374" s="106">
        <f t="shared" si="54"/>
        <v>0</v>
      </c>
    </row>
    <row r="375" spans="1:23" ht="14.25">
      <c r="A375" s="119"/>
      <c r="B375" s="79"/>
      <c r="C375" s="117"/>
      <c r="D375" s="112"/>
      <c r="E375" s="82"/>
      <c r="F375" s="112"/>
      <c r="G375" s="7"/>
      <c r="H375" s="9"/>
      <c r="I375" s="8"/>
      <c r="J375" s="8"/>
      <c r="K375" s="2"/>
      <c r="L375" s="10"/>
      <c r="M375" s="2"/>
      <c r="N375" s="2"/>
      <c r="P375" s="105">
        <f t="shared" ca="1" si="48"/>
        <v>0</v>
      </c>
      <c r="Q375" s="105">
        <f t="shared" si="55"/>
        <v>0</v>
      </c>
      <c r="R375" s="105">
        <f t="shared" si="49"/>
        <v>0</v>
      </c>
      <c r="S375" s="105">
        <f t="shared" ca="1" si="50"/>
        <v>0</v>
      </c>
      <c r="T375" s="105">
        <f t="shared" si="51"/>
        <v>0</v>
      </c>
      <c r="U375" s="105">
        <f t="shared" ca="1" si="52"/>
        <v>0</v>
      </c>
      <c r="V375" s="105">
        <f t="shared" ca="1" si="53"/>
        <v>0</v>
      </c>
      <c r="W375" s="106">
        <f t="shared" si="54"/>
        <v>0</v>
      </c>
    </row>
    <row r="376" spans="1:23" ht="14.25">
      <c r="A376" s="119"/>
      <c r="B376" s="79"/>
      <c r="C376" s="117"/>
      <c r="D376" s="112"/>
      <c r="E376" s="82"/>
      <c r="F376" s="112"/>
      <c r="G376" s="7"/>
      <c r="H376" s="9"/>
      <c r="I376" s="8"/>
      <c r="J376" s="8"/>
      <c r="K376" s="2"/>
      <c r="L376" s="10"/>
      <c r="M376" s="2"/>
      <c r="N376" s="2"/>
      <c r="P376" s="105">
        <f t="shared" ca="1" si="48"/>
        <v>0</v>
      </c>
      <c r="Q376" s="105">
        <f t="shared" si="55"/>
        <v>0</v>
      </c>
      <c r="R376" s="105">
        <f t="shared" si="49"/>
        <v>0</v>
      </c>
      <c r="S376" s="105">
        <f t="shared" ca="1" si="50"/>
        <v>0</v>
      </c>
      <c r="T376" s="105">
        <f t="shared" si="51"/>
        <v>0</v>
      </c>
      <c r="U376" s="105">
        <f t="shared" ca="1" si="52"/>
        <v>0</v>
      </c>
      <c r="V376" s="105">
        <f t="shared" ca="1" si="53"/>
        <v>0</v>
      </c>
      <c r="W376" s="106">
        <f t="shared" si="54"/>
        <v>0</v>
      </c>
    </row>
    <row r="377" spans="1:23" ht="14.25">
      <c r="A377" s="119"/>
      <c r="B377" s="79"/>
      <c r="C377" s="120"/>
      <c r="D377" s="112"/>
      <c r="E377" s="82"/>
      <c r="F377" s="112"/>
      <c r="G377" s="80"/>
      <c r="H377" s="83"/>
      <c r="I377" s="82"/>
      <c r="J377" s="82"/>
      <c r="K377" s="84"/>
      <c r="L377" s="85"/>
      <c r="M377" s="84"/>
      <c r="N377" s="84"/>
      <c r="P377" s="105">
        <f t="shared" ca="1" si="48"/>
        <v>0</v>
      </c>
      <c r="Q377" s="105">
        <f t="shared" si="55"/>
        <v>0</v>
      </c>
      <c r="R377" s="105">
        <f t="shared" si="49"/>
        <v>0</v>
      </c>
      <c r="S377" s="105">
        <f t="shared" ca="1" si="50"/>
        <v>0</v>
      </c>
      <c r="T377" s="105">
        <f t="shared" si="51"/>
        <v>0</v>
      </c>
      <c r="U377" s="105">
        <f t="shared" ca="1" si="52"/>
        <v>0</v>
      </c>
      <c r="V377" s="105">
        <f t="shared" ca="1" si="53"/>
        <v>0</v>
      </c>
      <c r="W377" s="106">
        <f t="shared" si="54"/>
        <v>0</v>
      </c>
    </row>
    <row r="378" spans="1:23" ht="14.25">
      <c r="A378" s="119"/>
      <c r="B378" s="79"/>
      <c r="C378" s="120"/>
      <c r="D378" s="112"/>
      <c r="E378" s="82"/>
      <c r="F378" s="112"/>
      <c r="G378" s="80"/>
      <c r="H378" s="9"/>
      <c r="I378" s="82"/>
      <c r="J378" s="82"/>
      <c r="K378" s="84"/>
      <c r="L378" s="85"/>
      <c r="M378" s="84"/>
      <c r="N378" s="84"/>
      <c r="P378" s="105">
        <f t="shared" ca="1" si="48"/>
        <v>0</v>
      </c>
      <c r="Q378" s="105">
        <f t="shared" si="55"/>
        <v>0</v>
      </c>
      <c r="R378" s="105">
        <f t="shared" si="49"/>
        <v>0</v>
      </c>
      <c r="S378" s="105">
        <f t="shared" ca="1" si="50"/>
        <v>0</v>
      </c>
      <c r="T378" s="105">
        <f t="shared" si="51"/>
        <v>0</v>
      </c>
      <c r="U378" s="105">
        <f t="shared" ca="1" si="52"/>
        <v>0</v>
      </c>
      <c r="V378" s="105">
        <f t="shared" ca="1" si="53"/>
        <v>0</v>
      </c>
      <c r="W378" s="106">
        <f t="shared" si="54"/>
        <v>0</v>
      </c>
    </row>
    <row r="379" spans="1:23" ht="14.25">
      <c r="A379" s="119"/>
      <c r="B379" s="79"/>
      <c r="C379" s="120"/>
      <c r="D379" s="112"/>
      <c r="E379" s="82"/>
      <c r="F379" s="112"/>
      <c r="G379" s="80"/>
      <c r="H379" s="9"/>
      <c r="I379" s="82"/>
      <c r="J379" s="82"/>
      <c r="K379" s="84"/>
      <c r="L379" s="85"/>
      <c r="M379" s="84"/>
      <c r="N379" s="84"/>
      <c r="P379" s="105">
        <f t="shared" ca="1" si="48"/>
        <v>0</v>
      </c>
      <c r="Q379" s="105">
        <f t="shared" si="55"/>
        <v>0</v>
      </c>
      <c r="R379" s="105">
        <f t="shared" si="49"/>
        <v>0</v>
      </c>
      <c r="S379" s="105">
        <f t="shared" ca="1" si="50"/>
        <v>0</v>
      </c>
      <c r="T379" s="105">
        <f t="shared" si="51"/>
        <v>0</v>
      </c>
      <c r="U379" s="105">
        <f t="shared" ca="1" si="52"/>
        <v>0</v>
      </c>
      <c r="V379" s="105">
        <f t="shared" ca="1" si="53"/>
        <v>0</v>
      </c>
      <c r="W379" s="106">
        <f t="shared" si="54"/>
        <v>0</v>
      </c>
    </row>
    <row r="380" spans="1:23" ht="14.25">
      <c r="A380" s="119"/>
      <c r="B380" s="79"/>
      <c r="C380" s="120"/>
      <c r="D380" s="112"/>
      <c r="E380" s="82"/>
      <c r="F380" s="112"/>
      <c r="G380" s="80"/>
      <c r="H380" s="9"/>
      <c r="I380" s="82"/>
      <c r="J380" s="82"/>
      <c r="K380" s="84"/>
      <c r="L380" s="85"/>
      <c r="M380" s="84"/>
      <c r="N380" s="84"/>
      <c r="P380" s="105">
        <f t="shared" ca="1" si="48"/>
        <v>0</v>
      </c>
      <c r="Q380" s="105">
        <f t="shared" si="55"/>
        <v>0</v>
      </c>
      <c r="R380" s="105">
        <f t="shared" si="49"/>
        <v>0</v>
      </c>
      <c r="S380" s="105">
        <f t="shared" ca="1" si="50"/>
        <v>0</v>
      </c>
      <c r="T380" s="105">
        <f t="shared" si="51"/>
        <v>0</v>
      </c>
      <c r="U380" s="105">
        <f t="shared" ca="1" si="52"/>
        <v>0</v>
      </c>
      <c r="V380" s="105">
        <f t="shared" ca="1" si="53"/>
        <v>0</v>
      </c>
      <c r="W380" s="106">
        <f t="shared" si="54"/>
        <v>0</v>
      </c>
    </row>
    <row r="381" spans="1:23" ht="14.25">
      <c r="A381" s="119"/>
      <c r="B381" s="79"/>
      <c r="C381" s="120"/>
      <c r="D381" s="112"/>
      <c r="E381" s="82"/>
      <c r="F381" s="112"/>
      <c r="G381" s="80"/>
      <c r="H381" s="9"/>
      <c r="I381" s="82"/>
      <c r="J381" s="82"/>
      <c r="K381" s="84"/>
      <c r="L381" s="85"/>
      <c r="M381" s="84"/>
      <c r="N381" s="84"/>
      <c r="P381" s="105">
        <f t="shared" ca="1" si="48"/>
        <v>0</v>
      </c>
      <c r="Q381" s="105">
        <f t="shared" si="55"/>
        <v>0</v>
      </c>
      <c r="R381" s="105">
        <f t="shared" si="49"/>
        <v>0</v>
      </c>
      <c r="S381" s="105">
        <f t="shared" ca="1" si="50"/>
        <v>0</v>
      </c>
      <c r="T381" s="105">
        <f t="shared" si="51"/>
        <v>0</v>
      </c>
      <c r="U381" s="105">
        <f t="shared" ca="1" si="52"/>
        <v>0</v>
      </c>
      <c r="V381" s="105">
        <f t="shared" ca="1" si="53"/>
        <v>0</v>
      </c>
      <c r="W381" s="106">
        <f t="shared" si="54"/>
        <v>0</v>
      </c>
    </row>
    <row r="382" spans="1:23" ht="14.25">
      <c r="A382" s="119"/>
      <c r="B382" s="79"/>
      <c r="C382" s="120"/>
      <c r="D382" s="112"/>
      <c r="E382" s="82"/>
      <c r="F382" s="112"/>
      <c r="G382" s="80"/>
      <c r="H382" s="9"/>
      <c r="I382" s="82"/>
      <c r="J382" s="82"/>
      <c r="K382" s="84"/>
      <c r="L382" s="85"/>
      <c r="M382" s="84"/>
      <c r="N382" s="84"/>
      <c r="P382" s="105">
        <f t="shared" ca="1" si="48"/>
        <v>0</v>
      </c>
      <c r="Q382" s="105">
        <f t="shared" si="55"/>
        <v>0</v>
      </c>
      <c r="R382" s="105">
        <f t="shared" si="49"/>
        <v>0</v>
      </c>
      <c r="S382" s="105">
        <f t="shared" ca="1" si="50"/>
        <v>0</v>
      </c>
      <c r="T382" s="105">
        <f t="shared" si="51"/>
        <v>0</v>
      </c>
      <c r="U382" s="105">
        <f t="shared" ca="1" si="52"/>
        <v>0</v>
      </c>
      <c r="V382" s="105">
        <f t="shared" ca="1" si="53"/>
        <v>0</v>
      </c>
      <c r="W382" s="106">
        <f t="shared" si="54"/>
        <v>0</v>
      </c>
    </row>
    <row r="383" spans="1:23" ht="14.25">
      <c r="A383" s="119"/>
      <c r="B383" s="79"/>
      <c r="C383" s="120"/>
      <c r="D383" s="112"/>
      <c r="E383" s="82"/>
      <c r="F383" s="112"/>
      <c r="G383" s="80"/>
      <c r="H383" s="9"/>
      <c r="I383" s="82"/>
      <c r="J383" s="82"/>
      <c r="K383" s="84"/>
      <c r="L383" s="85"/>
      <c r="M383" s="84"/>
      <c r="N383" s="84"/>
      <c r="P383" s="105">
        <f t="shared" ca="1" si="48"/>
        <v>0</v>
      </c>
      <c r="Q383" s="105">
        <f t="shared" si="55"/>
        <v>0</v>
      </c>
      <c r="R383" s="105">
        <f t="shared" si="49"/>
        <v>0</v>
      </c>
      <c r="S383" s="105">
        <f t="shared" ca="1" si="50"/>
        <v>0</v>
      </c>
      <c r="T383" s="105">
        <f t="shared" si="51"/>
        <v>0</v>
      </c>
      <c r="U383" s="105">
        <f t="shared" ca="1" si="52"/>
        <v>0</v>
      </c>
      <c r="V383" s="105">
        <f t="shared" ca="1" si="53"/>
        <v>0</v>
      </c>
      <c r="W383" s="106">
        <f t="shared" si="54"/>
        <v>0</v>
      </c>
    </row>
    <row r="384" spans="1:23" ht="14.25">
      <c r="A384" s="119"/>
      <c r="B384" s="79"/>
      <c r="C384" s="120"/>
      <c r="D384" s="112"/>
      <c r="E384" s="82"/>
      <c r="F384" s="112"/>
      <c r="G384" s="80"/>
      <c r="H384" s="9"/>
      <c r="I384" s="82"/>
      <c r="J384" s="82"/>
      <c r="K384" s="84"/>
      <c r="L384" s="85"/>
      <c r="M384" s="84"/>
      <c r="N384" s="84"/>
      <c r="P384" s="105">
        <f t="shared" ca="1" si="48"/>
        <v>0</v>
      </c>
      <c r="Q384" s="105">
        <f t="shared" si="55"/>
        <v>0</v>
      </c>
      <c r="R384" s="105">
        <f t="shared" si="49"/>
        <v>0</v>
      </c>
      <c r="S384" s="105">
        <f t="shared" ca="1" si="50"/>
        <v>0</v>
      </c>
      <c r="T384" s="105">
        <f t="shared" si="51"/>
        <v>0</v>
      </c>
      <c r="U384" s="105">
        <f t="shared" ca="1" si="52"/>
        <v>0</v>
      </c>
      <c r="V384" s="105">
        <f t="shared" ca="1" si="53"/>
        <v>0</v>
      </c>
      <c r="W384" s="106">
        <f t="shared" si="54"/>
        <v>0</v>
      </c>
    </row>
    <row r="385" spans="1:23" ht="14.25">
      <c r="A385" s="119"/>
      <c r="B385" s="79"/>
      <c r="C385" s="120"/>
      <c r="D385" s="112"/>
      <c r="E385" s="82"/>
      <c r="F385" s="112"/>
      <c r="G385" s="80"/>
      <c r="H385" s="9"/>
      <c r="I385" s="82"/>
      <c r="J385" s="82"/>
      <c r="K385" s="84"/>
      <c r="L385" s="85"/>
      <c r="M385" s="84"/>
      <c r="N385" s="84"/>
      <c r="P385" s="105">
        <f t="shared" ca="1" si="48"/>
        <v>0</v>
      </c>
      <c r="Q385" s="105">
        <f t="shared" si="55"/>
        <v>0</v>
      </c>
      <c r="R385" s="105">
        <f t="shared" si="49"/>
        <v>0</v>
      </c>
      <c r="S385" s="105">
        <f t="shared" ca="1" si="50"/>
        <v>0</v>
      </c>
      <c r="T385" s="105">
        <f t="shared" si="51"/>
        <v>0</v>
      </c>
      <c r="U385" s="105">
        <f t="shared" ca="1" si="52"/>
        <v>0</v>
      </c>
      <c r="V385" s="105">
        <f t="shared" ca="1" si="53"/>
        <v>0</v>
      </c>
      <c r="W385" s="106">
        <f t="shared" si="54"/>
        <v>0</v>
      </c>
    </row>
    <row r="386" spans="1:23" ht="15.75">
      <c r="A386" s="119"/>
      <c r="B386" s="110"/>
      <c r="C386" s="125"/>
      <c r="D386" s="125"/>
      <c r="E386" s="8"/>
      <c r="F386" s="125"/>
      <c r="G386" s="7"/>
      <c r="H386" s="9"/>
      <c r="I386" s="8"/>
      <c r="J386" s="8"/>
      <c r="K386" s="2"/>
      <c r="L386" s="10"/>
      <c r="M386" s="2"/>
      <c r="N386" s="2"/>
      <c r="P386" s="105">
        <f t="shared" ca="1" si="48"/>
        <v>0</v>
      </c>
      <c r="Q386" s="105">
        <f t="shared" si="55"/>
        <v>0</v>
      </c>
      <c r="R386" s="105">
        <f t="shared" si="49"/>
        <v>0</v>
      </c>
      <c r="S386" s="105">
        <f t="shared" ca="1" si="50"/>
        <v>0</v>
      </c>
      <c r="T386" s="105">
        <f t="shared" si="51"/>
        <v>0</v>
      </c>
      <c r="U386" s="105">
        <f t="shared" ca="1" si="52"/>
        <v>0</v>
      </c>
      <c r="V386" s="105">
        <f t="shared" ca="1" si="53"/>
        <v>0</v>
      </c>
      <c r="W386" s="106">
        <f t="shared" si="54"/>
        <v>0</v>
      </c>
    </row>
    <row r="387" spans="1:23" ht="15.75">
      <c r="A387" s="119"/>
      <c r="B387" s="79"/>
      <c r="C387" s="120"/>
      <c r="D387" s="123"/>
      <c r="E387" s="82"/>
      <c r="F387" s="112"/>
      <c r="G387" s="80"/>
      <c r="H387" s="83"/>
      <c r="I387" s="8"/>
      <c r="J387" s="82"/>
      <c r="K387" s="84"/>
      <c r="L387" s="85"/>
      <c r="M387" s="84"/>
      <c r="N387" s="84"/>
      <c r="P387" s="105">
        <f t="shared" ca="1" si="48"/>
        <v>0</v>
      </c>
      <c r="Q387" s="105">
        <f t="shared" si="55"/>
        <v>0</v>
      </c>
      <c r="R387" s="105">
        <f t="shared" si="49"/>
        <v>0</v>
      </c>
      <c r="S387" s="105">
        <f t="shared" ca="1" si="50"/>
        <v>0</v>
      </c>
      <c r="T387" s="105">
        <f t="shared" si="51"/>
        <v>0</v>
      </c>
      <c r="U387" s="105">
        <f t="shared" ca="1" si="52"/>
        <v>0</v>
      </c>
      <c r="V387" s="105">
        <f t="shared" ca="1" si="53"/>
        <v>0</v>
      </c>
      <c r="W387" s="106">
        <f t="shared" si="54"/>
        <v>0</v>
      </c>
    </row>
    <row r="388" spans="1:23" ht="15.75">
      <c r="A388" s="119"/>
      <c r="B388" s="79"/>
      <c r="C388" s="120"/>
      <c r="D388" s="123"/>
      <c r="E388" s="82"/>
      <c r="F388" s="112"/>
      <c r="G388" s="80"/>
      <c r="H388" s="83"/>
      <c r="I388" s="82"/>
      <c r="J388" s="82"/>
      <c r="K388" s="84"/>
      <c r="L388" s="85"/>
      <c r="M388" s="84"/>
      <c r="N388" s="84"/>
      <c r="P388" s="105">
        <f t="shared" ca="1" si="48"/>
        <v>0</v>
      </c>
      <c r="Q388" s="105">
        <f t="shared" si="55"/>
        <v>0</v>
      </c>
      <c r="R388" s="105">
        <f t="shared" si="49"/>
        <v>0</v>
      </c>
      <c r="S388" s="105">
        <f t="shared" ca="1" si="50"/>
        <v>0</v>
      </c>
      <c r="T388" s="105">
        <f t="shared" si="51"/>
        <v>0</v>
      </c>
      <c r="U388" s="105">
        <f t="shared" ca="1" si="52"/>
        <v>0</v>
      </c>
      <c r="V388" s="105">
        <f t="shared" ca="1" si="53"/>
        <v>0</v>
      </c>
      <c r="W388" s="106">
        <f t="shared" si="54"/>
        <v>0</v>
      </c>
    </row>
    <row r="389" spans="1:23" ht="15.75">
      <c r="A389" s="119"/>
      <c r="B389" s="79"/>
      <c r="C389" s="120"/>
      <c r="D389" s="123"/>
      <c r="E389" s="82"/>
      <c r="F389" s="112"/>
      <c r="G389" s="80"/>
      <c r="H389" s="83"/>
      <c r="I389" s="82"/>
      <c r="J389" s="82"/>
      <c r="K389" s="84"/>
      <c r="L389" s="85"/>
      <c r="M389" s="84"/>
      <c r="N389" s="84"/>
      <c r="P389" s="105">
        <f t="shared" ca="1" si="48"/>
        <v>0</v>
      </c>
      <c r="Q389" s="105">
        <f t="shared" si="55"/>
        <v>0</v>
      </c>
      <c r="R389" s="105">
        <f t="shared" si="49"/>
        <v>0</v>
      </c>
      <c r="S389" s="105">
        <f t="shared" ca="1" si="50"/>
        <v>0</v>
      </c>
      <c r="T389" s="105">
        <f t="shared" si="51"/>
        <v>0</v>
      </c>
      <c r="U389" s="105">
        <f t="shared" ca="1" si="52"/>
        <v>0</v>
      </c>
      <c r="V389" s="105">
        <f t="shared" ca="1" si="53"/>
        <v>0</v>
      </c>
      <c r="W389" s="106">
        <f t="shared" si="54"/>
        <v>0</v>
      </c>
    </row>
    <row r="390" spans="1:23" ht="15.75">
      <c r="A390" s="119"/>
      <c r="B390" s="79"/>
      <c r="C390" s="120"/>
      <c r="D390" s="123"/>
      <c r="E390" s="82"/>
      <c r="F390" s="112"/>
      <c r="G390" s="80"/>
      <c r="H390" s="83"/>
      <c r="I390" s="82"/>
      <c r="J390" s="82"/>
      <c r="K390" s="84"/>
      <c r="L390" s="85"/>
      <c r="M390" s="84"/>
      <c r="N390" s="84"/>
      <c r="P390" s="105">
        <f t="shared" ca="1" si="48"/>
        <v>0</v>
      </c>
      <c r="Q390" s="105">
        <f t="shared" si="55"/>
        <v>0</v>
      </c>
      <c r="R390" s="105">
        <f t="shared" si="49"/>
        <v>0</v>
      </c>
      <c r="S390" s="105">
        <f t="shared" ca="1" si="50"/>
        <v>0</v>
      </c>
      <c r="T390" s="105">
        <f t="shared" si="51"/>
        <v>0</v>
      </c>
      <c r="U390" s="105">
        <f t="shared" ca="1" si="52"/>
        <v>0</v>
      </c>
      <c r="V390" s="105">
        <f t="shared" ca="1" si="53"/>
        <v>0</v>
      </c>
      <c r="W390" s="106">
        <f t="shared" si="54"/>
        <v>0</v>
      </c>
    </row>
    <row r="391" spans="1:23" ht="15.75">
      <c r="A391" s="119"/>
      <c r="B391" s="79"/>
      <c r="C391" s="120"/>
      <c r="D391" s="123"/>
      <c r="E391" s="82"/>
      <c r="F391" s="112"/>
      <c r="G391" s="80"/>
      <c r="H391" s="83"/>
      <c r="I391" s="82"/>
      <c r="J391" s="82"/>
      <c r="K391" s="84"/>
      <c r="L391" s="85"/>
      <c r="M391" s="84"/>
      <c r="N391" s="84"/>
      <c r="P391" s="105">
        <f t="shared" ca="1" si="48"/>
        <v>0</v>
      </c>
      <c r="Q391" s="105">
        <f t="shared" si="55"/>
        <v>0</v>
      </c>
      <c r="R391" s="105">
        <f t="shared" si="49"/>
        <v>0</v>
      </c>
      <c r="S391" s="105">
        <f t="shared" ca="1" si="50"/>
        <v>0</v>
      </c>
      <c r="T391" s="105">
        <f t="shared" si="51"/>
        <v>0</v>
      </c>
      <c r="U391" s="105">
        <f t="shared" ca="1" si="52"/>
        <v>0</v>
      </c>
      <c r="V391" s="105">
        <f t="shared" ca="1" si="53"/>
        <v>0</v>
      </c>
      <c r="W391" s="106">
        <f t="shared" si="54"/>
        <v>0</v>
      </c>
    </row>
    <row r="392" spans="1:23" ht="15.75">
      <c r="A392" s="119"/>
      <c r="B392" s="79"/>
      <c r="C392" s="120"/>
      <c r="D392" s="123"/>
      <c r="E392" s="82"/>
      <c r="F392" s="112"/>
      <c r="G392" s="80"/>
      <c r="H392" s="83"/>
      <c r="I392" s="82"/>
      <c r="J392" s="82"/>
      <c r="K392" s="84"/>
      <c r="L392" s="85"/>
      <c r="M392" s="84"/>
      <c r="N392" s="84"/>
      <c r="P392" s="105">
        <f t="shared" ca="1" si="48"/>
        <v>0</v>
      </c>
      <c r="Q392" s="105">
        <f t="shared" si="55"/>
        <v>0</v>
      </c>
      <c r="R392" s="105">
        <f t="shared" si="49"/>
        <v>0</v>
      </c>
      <c r="S392" s="105">
        <f t="shared" ca="1" si="50"/>
        <v>0</v>
      </c>
      <c r="T392" s="105">
        <f t="shared" si="51"/>
        <v>0</v>
      </c>
      <c r="U392" s="105">
        <f t="shared" ca="1" si="52"/>
        <v>0</v>
      </c>
      <c r="V392" s="105">
        <f t="shared" ca="1" si="53"/>
        <v>0</v>
      </c>
      <c r="W392" s="106">
        <f t="shared" si="54"/>
        <v>0</v>
      </c>
    </row>
    <row r="393" spans="1:23" ht="15.75">
      <c r="A393" s="119"/>
      <c r="B393" s="79"/>
      <c r="C393" s="120"/>
      <c r="D393" s="126"/>
      <c r="E393" s="82"/>
      <c r="F393" s="112"/>
      <c r="G393" s="80"/>
      <c r="H393" s="83"/>
      <c r="I393" s="82"/>
      <c r="J393" s="82"/>
      <c r="K393" s="84"/>
      <c r="L393" s="85"/>
      <c r="M393" s="84"/>
      <c r="N393" s="84"/>
      <c r="P393" s="105">
        <f t="shared" ca="1" si="48"/>
        <v>0</v>
      </c>
      <c r="Q393" s="105">
        <f t="shared" si="55"/>
        <v>0</v>
      </c>
      <c r="R393" s="105">
        <f t="shared" si="49"/>
        <v>0</v>
      </c>
      <c r="S393" s="105">
        <f t="shared" ca="1" si="50"/>
        <v>0</v>
      </c>
      <c r="T393" s="105">
        <f t="shared" si="51"/>
        <v>0</v>
      </c>
      <c r="U393" s="105">
        <f t="shared" ca="1" si="52"/>
        <v>0</v>
      </c>
      <c r="V393" s="105">
        <f t="shared" ca="1" si="53"/>
        <v>0</v>
      </c>
      <c r="W393" s="106">
        <f t="shared" si="54"/>
        <v>0</v>
      </c>
    </row>
    <row r="394" spans="1:23" ht="14.25">
      <c r="A394" s="119"/>
      <c r="B394" s="79"/>
      <c r="C394" s="120"/>
      <c r="D394" s="112"/>
      <c r="E394" s="82"/>
      <c r="F394" s="112"/>
      <c r="G394" s="80"/>
      <c r="H394" s="83"/>
      <c r="I394" s="82"/>
      <c r="J394" s="82"/>
      <c r="K394" s="84"/>
      <c r="L394" s="85"/>
      <c r="M394" s="84"/>
      <c r="N394" s="84"/>
      <c r="P394" s="105">
        <f t="shared" ca="1" si="48"/>
        <v>0</v>
      </c>
      <c r="Q394" s="105">
        <f t="shared" si="55"/>
        <v>0</v>
      </c>
      <c r="R394" s="105">
        <f t="shared" si="49"/>
        <v>0</v>
      </c>
      <c r="S394" s="105">
        <f t="shared" ca="1" si="50"/>
        <v>0</v>
      </c>
      <c r="T394" s="105">
        <f t="shared" si="51"/>
        <v>0</v>
      </c>
      <c r="U394" s="105">
        <f t="shared" ca="1" si="52"/>
        <v>0</v>
      </c>
      <c r="V394" s="105">
        <f t="shared" ca="1" si="53"/>
        <v>0</v>
      </c>
      <c r="W394" s="106">
        <f t="shared" si="54"/>
        <v>0</v>
      </c>
    </row>
    <row r="395" spans="1:23" ht="14.25">
      <c r="A395" s="119"/>
      <c r="B395" s="79"/>
      <c r="C395" s="87"/>
      <c r="D395" s="112"/>
      <c r="E395" s="82"/>
      <c r="F395" s="112"/>
      <c r="G395" s="80"/>
      <c r="H395" s="83"/>
      <c r="I395" s="82"/>
      <c r="J395" s="82"/>
      <c r="K395" s="82"/>
      <c r="L395" s="82"/>
      <c r="M395" s="87"/>
      <c r="N395" s="82"/>
      <c r="P395" s="105">
        <f t="shared" ca="1" si="48"/>
        <v>0</v>
      </c>
      <c r="Q395" s="105">
        <f t="shared" si="55"/>
        <v>0</v>
      </c>
      <c r="R395" s="105">
        <f t="shared" si="49"/>
        <v>0</v>
      </c>
      <c r="S395" s="105">
        <f t="shared" ca="1" si="50"/>
        <v>0</v>
      </c>
      <c r="T395" s="105">
        <f t="shared" si="51"/>
        <v>0</v>
      </c>
      <c r="U395" s="105">
        <f t="shared" ca="1" si="52"/>
        <v>0</v>
      </c>
      <c r="V395" s="105">
        <f t="shared" ca="1" si="53"/>
        <v>0</v>
      </c>
      <c r="W395" s="106">
        <f t="shared" si="54"/>
        <v>0</v>
      </c>
    </row>
    <row r="396" spans="1:23" ht="14.25">
      <c r="A396" s="119"/>
      <c r="B396" s="79"/>
      <c r="C396" s="120"/>
      <c r="D396" s="112"/>
      <c r="E396" s="82"/>
      <c r="F396" s="112"/>
      <c r="G396" s="80"/>
      <c r="H396" s="83"/>
      <c r="I396" s="82"/>
      <c r="J396" s="82"/>
      <c r="K396" s="84"/>
      <c r="L396" s="85"/>
      <c r="M396" s="84"/>
      <c r="N396" s="84"/>
      <c r="P396" s="105">
        <f t="shared" ca="1" si="48"/>
        <v>0</v>
      </c>
      <c r="Q396" s="105">
        <f t="shared" si="55"/>
        <v>0</v>
      </c>
      <c r="R396" s="105">
        <f t="shared" si="49"/>
        <v>0</v>
      </c>
      <c r="S396" s="105">
        <f t="shared" ca="1" si="50"/>
        <v>0</v>
      </c>
      <c r="T396" s="105">
        <f t="shared" si="51"/>
        <v>0</v>
      </c>
      <c r="U396" s="105">
        <f t="shared" ca="1" si="52"/>
        <v>0</v>
      </c>
      <c r="V396" s="105">
        <f t="shared" ca="1" si="53"/>
        <v>0</v>
      </c>
      <c r="W396" s="106">
        <f t="shared" si="54"/>
        <v>0</v>
      </c>
    </row>
    <row r="397" spans="1:23" ht="14.25">
      <c r="A397" s="119"/>
      <c r="B397" s="79"/>
      <c r="C397" s="120"/>
      <c r="D397" s="111"/>
      <c r="E397" s="82"/>
      <c r="F397" s="112"/>
      <c r="G397" s="80"/>
      <c r="H397" s="83"/>
      <c r="I397" s="82"/>
      <c r="J397" s="82"/>
      <c r="K397" s="84"/>
      <c r="L397" s="85"/>
      <c r="M397" s="84"/>
      <c r="N397" s="84"/>
      <c r="P397" s="105">
        <f t="shared" ca="1" si="48"/>
        <v>0</v>
      </c>
      <c r="Q397" s="105">
        <f t="shared" si="55"/>
        <v>0</v>
      </c>
      <c r="R397" s="105">
        <f t="shared" si="49"/>
        <v>0</v>
      </c>
      <c r="S397" s="105">
        <f t="shared" ca="1" si="50"/>
        <v>0</v>
      </c>
      <c r="T397" s="105">
        <f t="shared" si="51"/>
        <v>0</v>
      </c>
      <c r="U397" s="105">
        <f t="shared" ca="1" si="52"/>
        <v>0</v>
      </c>
      <c r="V397" s="105">
        <f t="shared" ca="1" si="53"/>
        <v>0</v>
      </c>
      <c r="W397" s="106">
        <f t="shared" si="54"/>
        <v>0</v>
      </c>
    </row>
    <row r="398" spans="1:23" ht="14.25">
      <c r="A398" s="119"/>
      <c r="B398" s="79"/>
      <c r="C398" s="120"/>
      <c r="D398" s="111"/>
      <c r="E398" s="82"/>
      <c r="F398" s="112"/>
      <c r="G398" s="80"/>
      <c r="H398" s="83"/>
      <c r="I398" s="82"/>
      <c r="J398" s="82"/>
      <c r="K398" s="84"/>
      <c r="L398" s="85"/>
      <c r="M398" s="84"/>
      <c r="N398" s="84"/>
      <c r="P398" s="105">
        <f t="shared" ref="P398:P461" ca="1" si="56">IF(W398&gt;$B$8,0,(IF($K398=P$10,1,0)))</f>
        <v>0</v>
      </c>
      <c r="Q398" s="105">
        <f t="shared" si="55"/>
        <v>0</v>
      </c>
      <c r="R398" s="105">
        <f t="shared" ref="R398:R461" si="57">IF(K398=$P$10,1,0)</f>
        <v>0</v>
      </c>
      <c r="S398" s="105">
        <f t="shared" ref="S398:S461" ca="1" si="58">IF(AND(N398=$S$8,W398&lt;$B$8,K398=S$10),1,0)</f>
        <v>0</v>
      </c>
      <c r="T398" s="105">
        <f t="shared" ref="T398:T461" si="59">IF(AND(N398=$S$8,K398=T$10),1,0)</f>
        <v>0</v>
      </c>
      <c r="U398" s="105">
        <f t="shared" ref="U398:U461" ca="1" si="60">IF(AND(K398=$P$10,($B$8-E398)&gt;90,($B$8-E398)&lt;180),1,0)</f>
        <v>0</v>
      </c>
      <c r="V398" s="105">
        <f t="shared" ref="V398:V461" ca="1" si="61">IF(AND(K398=$P$10,($B$8-E398)&gt;180),1,0)</f>
        <v>0</v>
      </c>
      <c r="W398" s="106">
        <f t="shared" ref="W398:W461" si="62">MAX(J398,I398)</f>
        <v>0</v>
      </c>
    </row>
    <row r="399" spans="1:23" ht="14.25">
      <c r="A399" s="119"/>
      <c r="B399" s="79"/>
      <c r="C399" s="120"/>
      <c r="D399" s="111"/>
      <c r="E399" s="82"/>
      <c r="F399" s="112"/>
      <c r="G399" s="80"/>
      <c r="H399" s="83"/>
      <c r="I399" s="82"/>
      <c r="J399" s="82"/>
      <c r="K399" s="84"/>
      <c r="L399" s="85"/>
      <c r="M399" s="84"/>
      <c r="N399" s="84"/>
      <c r="P399" s="105">
        <f t="shared" ca="1" si="56"/>
        <v>0</v>
      </c>
      <c r="Q399" s="105">
        <f t="shared" si="55"/>
        <v>0</v>
      </c>
      <c r="R399" s="105">
        <f t="shared" si="57"/>
        <v>0</v>
      </c>
      <c r="S399" s="105">
        <f t="shared" ca="1" si="58"/>
        <v>0</v>
      </c>
      <c r="T399" s="105">
        <f t="shared" si="59"/>
        <v>0</v>
      </c>
      <c r="U399" s="105">
        <f t="shared" ca="1" si="60"/>
        <v>0</v>
      </c>
      <c r="V399" s="105">
        <f t="shared" ca="1" si="61"/>
        <v>0</v>
      </c>
      <c r="W399" s="106">
        <f t="shared" si="62"/>
        <v>0</v>
      </c>
    </row>
    <row r="400" spans="1:23" ht="14.25">
      <c r="A400" s="119"/>
      <c r="B400" s="79"/>
      <c r="C400" s="87"/>
      <c r="D400" s="111"/>
      <c r="E400" s="82"/>
      <c r="F400" s="112"/>
      <c r="G400" s="80"/>
      <c r="H400" s="82"/>
      <c r="I400" s="82"/>
      <c r="J400" s="82"/>
      <c r="K400" s="82"/>
      <c r="L400" s="82"/>
      <c r="M400" s="87"/>
      <c r="N400" s="82"/>
      <c r="P400" s="105">
        <f t="shared" ca="1" si="56"/>
        <v>0</v>
      </c>
      <c r="Q400" s="105">
        <f t="shared" si="55"/>
        <v>0</v>
      </c>
      <c r="R400" s="105">
        <f t="shared" si="57"/>
        <v>0</v>
      </c>
      <c r="S400" s="105">
        <f t="shared" ca="1" si="58"/>
        <v>0</v>
      </c>
      <c r="T400" s="105">
        <f t="shared" si="59"/>
        <v>0</v>
      </c>
      <c r="U400" s="105">
        <f t="shared" ca="1" si="60"/>
        <v>0</v>
      </c>
      <c r="V400" s="105">
        <f t="shared" ca="1" si="61"/>
        <v>0</v>
      </c>
      <c r="W400" s="106">
        <f t="shared" si="62"/>
        <v>0</v>
      </c>
    </row>
    <row r="401" spans="1:23" ht="14.25">
      <c r="A401" s="119"/>
      <c r="B401" s="79"/>
      <c r="C401" s="120"/>
      <c r="D401" s="112"/>
      <c r="E401" s="82"/>
      <c r="F401" s="112"/>
      <c r="G401" s="80"/>
      <c r="H401" s="83"/>
      <c r="I401" s="82"/>
      <c r="J401" s="82"/>
      <c r="K401" s="84"/>
      <c r="L401" s="85"/>
      <c r="M401" s="84"/>
      <c r="N401" s="84"/>
      <c r="P401" s="105">
        <f t="shared" ca="1" si="56"/>
        <v>0</v>
      </c>
      <c r="Q401" s="105">
        <f t="shared" si="55"/>
        <v>0</v>
      </c>
      <c r="R401" s="105">
        <f t="shared" si="57"/>
        <v>0</v>
      </c>
      <c r="S401" s="105">
        <f t="shared" ca="1" si="58"/>
        <v>0</v>
      </c>
      <c r="T401" s="105">
        <f t="shared" si="59"/>
        <v>0</v>
      </c>
      <c r="U401" s="105">
        <f t="shared" ca="1" si="60"/>
        <v>0</v>
      </c>
      <c r="V401" s="105">
        <f t="shared" ca="1" si="61"/>
        <v>0</v>
      </c>
      <c r="W401" s="106">
        <f t="shared" si="62"/>
        <v>0</v>
      </c>
    </row>
    <row r="402" spans="1:23" ht="14.25">
      <c r="A402" s="119"/>
      <c r="B402" s="79"/>
      <c r="C402" s="120"/>
      <c r="D402" s="112"/>
      <c r="E402" s="8"/>
      <c r="F402" s="112"/>
      <c r="G402" s="80"/>
      <c r="H402" s="83"/>
      <c r="I402" s="82"/>
      <c r="J402" s="82"/>
      <c r="K402" s="84"/>
      <c r="L402" s="85"/>
      <c r="M402" s="84"/>
      <c r="N402" s="84"/>
      <c r="P402" s="105">
        <f t="shared" ca="1" si="56"/>
        <v>0</v>
      </c>
      <c r="Q402" s="105">
        <f t="shared" si="55"/>
        <v>0</v>
      </c>
      <c r="R402" s="105">
        <f t="shared" si="57"/>
        <v>0</v>
      </c>
      <c r="S402" s="105">
        <f t="shared" ca="1" si="58"/>
        <v>0</v>
      </c>
      <c r="T402" s="105">
        <f t="shared" si="59"/>
        <v>0</v>
      </c>
      <c r="U402" s="105">
        <f t="shared" ca="1" si="60"/>
        <v>0</v>
      </c>
      <c r="V402" s="105">
        <f t="shared" ca="1" si="61"/>
        <v>0</v>
      </c>
      <c r="W402" s="106">
        <f t="shared" si="62"/>
        <v>0</v>
      </c>
    </row>
    <row r="403" spans="1:23" ht="14.25">
      <c r="A403" s="119"/>
      <c r="B403" s="6"/>
      <c r="C403" s="117"/>
      <c r="D403" s="9"/>
      <c r="E403" s="8"/>
      <c r="F403" s="112"/>
      <c r="G403" s="7"/>
      <c r="H403" s="83"/>
      <c r="I403" s="8"/>
      <c r="J403" s="8"/>
      <c r="K403" s="2"/>
      <c r="L403" s="10"/>
      <c r="M403" s="2"/>
      <c r="N403" s="2"/>
      <c r="P403" s="105">
        <f t="shared" ca="1" si="56"/>
        <v>0</v>
      </c>
      <c r="Q403" s="105">
        <f t="shared" si="55"/>
        <v>0</v>
      </c>
      <c r="R403" s="105">
        <f t="shared" si="57"/>
        <v>0</v>
      </c>
      <c r="S403" s="105">
        <f t="shared" ca="1" si="58"/>
        <v>0</v>
      </c>
      <c r="T403" s="105">
        <f t="shared" si="59"/>
        <v>0</v>
      </c>
      <c r="U403" s="105">
        <f t="shared" ca="1" si="60"/>
        <v>0</v>
      </c>
      <c r="V403" s="105">
        <f t="shared" ca="1" si="61"/>
        <v>0</v>
      </c>
      <c r="W403" s="106">
        <f t="shared" si="62"/>
        <v>0</v>
      </c>
    </row>
    <row r="404" spans="1:23" ht="14.25">
      <c r="A404" s="119"/>
      <c r="B404" s="6"/>
      <c r="C404" s="117"/>
      <c r="D404" s="9"/>
      <c r="E404" s="8"/>
      <c r="F404" s="112"/>
      <c r="G404" s="7"/>
      <c r="H404" s="83"/>
      <c r="I404" s="8"/>
      <c r="J404" s="8"/>
      <c r="K404" s="2"/>
      <c r="L404" s="10"/>
      <c r="M404" s="2"/>
      <c r="N404" s="2"/>
      <c r="P404" s="105">
        <f t="shared" ca="1" si="56"/>
        <v>0</v>
      </c>
      <c r="Q404" s="105">
        <f t="shared" si="55"/>
        <v>0</v>
      </c>
      <c r="R404" s="105">
        <f t="shared" si="57"/>
        <v>0</v>
      </c>
      <c r="S404" s="105">
        <f t="shared" ca="1" si="58"/>
        <v>0</v>
      </c>
      <c r="T404" s="105">
        <f t="shared" si="59"/>
        <v>0</v>
      </c>
      <c r="U404" s="105">
        <f t="shared" ca="1" si="60"/>
        <v>0</v>
      </c>
      <c r="V404" s="105">
        <f t="shared" ca="1" si="61"/>
        <v>0</v>
      </c>
      <c r="W404" s="106">
        <f t="shared" si="62"/>
        <v>0</v>
      </c>
    </row>
    <row r="405" spans="1:23">
      <c r="A405" s="119"/>
      <c r="B405" s="6"/>
      <c r="C405" s="117"/>
      <c r="D405" s="9"/>
      <c r="E405" s="8"/>
      <c r="F405" s="9"/>
      <c r="G405" s="7"/>
      <c r="H405" s="9"/>
      <c r="I405" s="8"/>
      <c r="J405" s="8"/>
      <c r="K405" s="2"/>
      <c r="L405" s="10"/>
      <c r="M405" s="2"/>
      <c r="N405" s="2"/>
      <c r="P405" s="105">
        <f t="shared" ca="1" si="56"/>
        <v>0</v>
      </c>
      <c r="Q405" s="105">
        <f t="shared" si="55"/>
        <v>0</v>
      </c>
      <c r="R405" s="105">
        <f t="shared" si="57"/>
        <v>0</v>
      </c>
      <c r="S405" s="105">
        <f t="shared" ca="1" si="58"/>
        <v>0</v>
      </c>
      <c r="T405" s="105">
        <f t="shared" si="59"/>
        <v>0</v>
      </c>
      <c r="U405" s="105">
        <f t="shared" ca="1" si="60"/>
        <v>0</v>
      </c>
      <c r="V405" s="105">
        <f t="shared" ca="1" si="61"/>
        <v>0</v>
      </c>
      <c r="W405" s="106">
        <f t="shared" si="62"/>
        <v>0</v>
      </c>
    </row>
    <row r="406" spans="1:23">
      <c r="A406" s="119"/>
      <c r="B406" s="6"/>
      <c r="C406" s="117"/>
      <c r="D406" s="9"/>
      <c r="E406" s="8"/>
      <c r="F406" s="9"/>
      <c r="G406" s="7"/>
      <c r="H406" s="9"/>
      <c r="I406" s="8"/>
      <c r="J406" s="8"/>
      <c r="K406" s="2"/>
      <c r="L406" s="10"/>
      <c r="M406" s="2"/>
      <c r="N406" s="2"/>
      <c r="P406" s="105">
        <f t="shared" ca="1" si="56"/>
        <v>0</v>
      </c>
      <c r="Q406" s="105">
        <f t="shared" si="55"/>
        <v>0</v>
      </c>
      <c r="R406" s="105">
        <f t="shared" si="57"/>
        <v>0</v>
      </c>
      <c r="S406" s="105">
        <f t="shared" ca="1" si="58"/>
        <v>0</v>
      </c>
      <c r="T406" s="105">
        <f t="shared" si="59"/>
        <v>0</v>
      </c>
      <c r="U406" s="105">
        <f t="shared" ca="1" si="60"/>
        <v>0</v>
      </c>
      <c r="V406" s="105">
        <f t="shared" ca="1" si="61"/>
        <v>0</v>
      </c>
      <c r="W406" s="106">
        <f t="shared" si="62"/>
        <v>0</v>
      </c>
    </row>
    <row r="407" spans="1:23" ht="14.25">
      <c r="A407" s="119"/>
      <c r="B407" s="6"/>
      <c r="C407" s="117"/>
      <c r="D407" s="9"/>
      <c r="E407" s="8"/>
      <c r="F407" s="112"/>
      <c r="G407" s="7"/>
      <c r="H407" s="83"/>
      <c r="I407" s="8"/>
      <c r="J407" s="8"/>
      <c r="K407" s="2"/>
      <c r="L407" s="10"/>
      <c r="M407" s="2"/>
      <c r="N407" s="2"/>
      <c r="P407" s="105">
        <f t="shared" ca="1" si="56"/>
        <v>0</v>
      </c>
      <c r="Q407" s="105">
        <f t="shared" si="55"/>
        <v>0</v>
      </c>
      <c r="R407" s="105">
        <f t="shared" si="57"/>
        <v>0</v>
      </c>
      <c r="S407" s="105">
        <f t="shared" ca="1" si="58"/>
        <v>0</v>
      </c>
      <c r="T407" s="105">
        <f t="shared" si="59"/>
        <v>0</v>
      </c>
      <c r="U407" s="105">
        <f t="shared" ca="1" si="60"/>
        <v>0</v>
      </c>
      <c r="V407" s="105">
        <f t="shared" ca="1" si="61"/>
        <v>0</v>
      </c>
      <c r="W407" s="106">
        <f t="shared" si="62"/>
        <v>0</v>
      </c>
    </row>
    <row r="408" spans="1:23" ht="14.25">
      <c r="A408" s="119"/>
      <c r="B408" s="6"/>
      <c r="C408" s="117"/>
      <c r="D408" s="112"/>
      <c r="E408" s="8"/>
      <c r="F408" s="112"/>
      <c r="G408" s="7"/>
      <c r="H408" s="9"/>
      <c r="I408" s="8"/>
      <c r="J408" s="8"/>
      <c r="K408" s="2"/>
      <c r="L408" s="10"/>
      <c r="M408" s="2"/>
      <c r="N408" s="2"/>
      <c r="P408" s="105">
        <f t="shared" ca="1" si="56"/>
        <v>0</v>
      </c>
      <c r="Q408" s="105">
        <f t="shared" si="55"/>
        <v>0</v>
      </c>
      <c r="R408" s="105">
        <f t="shared" si="57"/>
        <v>0</v>
      </c>
      <c r="S408" s="105">
        <f t="shared" ca="1" si="58"/>
        <v>0</v>
      </c>
      <c r="T408" s="105">
        <f t="shared" si="59"/>
        <v>0</v>
      </c>
      <c r="U408" s="105">
        <f t="shared" ca="1" si="60"/>
        <v>0</v>
      </c>
      <c r="V408" s="105">
        <f t="shared" ca="1" si="61"/>
        <v>0</v>
      </c>
      <c r="W408" s="106">
        <f t="shared" si="62"/>
        <v>0</v>
      </c>
    </row>
    <row r="409" spans="1:23">
      <c r="A409" s="119"/>
      <c r="B409" s="6"/>
      <c r="C409" s="117"/>
      <c r="D409" s="9"/>
      <c r="E409" s="8"/>
      <c r="F409" s="9"/>
      <c r="G409" s="7"/>
      <c r="H409" s="9"/>
      <c r="I409" s="8"/>
      <c r="J409" s="8"/>
      <c r="K409" s="2"/>
      <c r="L409" s="10"/>
      <c r="M409" s="2"/>
      <c r="N409" s="2"/>
      <c r="P409" s="105">
        <f t="shared" ca="1" si="56"/>
        <v>0</v>
      </c>
      <c r="Q409" s="105">
        <f t="shared" si="55"/>
        <v>0</v>
      </c>
      <c r="R409" s="105">
        <f t="shared" si="57"/>
        <v>0</v>
      </c>
      <c r="S409" s="105">
        <f t="shared" ca="1" si="58"/>
        <v>0</v>
      </c>
      <c r="T409" s="105">
        <f t="shared" si="59"/>
        <v>0</v>
      </c>
      <c r="U409" s="105">
        <f t="shared" ca="1" si="60"/>
        <v>0</v>
      </c>
      <c r="V409" s="105">
        <f t="shared" ca="1" si="61"/>
        <v>0</v>
      </c>
      <c r="W409" s="106">
        <f t="shared" si="62"/>
        <v>0</v>
      </c>
    </row>
    <row r="410" spans="1:23">
      <c r="A410" s="119"/>
      <c r="B410" s="6"/>
      <c r="C410" s="117"/>
      <c r="D410" s="9"/>
      <c r="E410" s="8"/>
      <c r="F410" s="9"/>
      <c r="G410" s="7"/>
      <c r="H410" s="83"/>
      <c r="I410" s="8"/>
      <c r="J410" s="8"/>
      <c r="K410" s="2"/>
      <c r="L410" s="10"/>
      <c r="M410" s="2"/>
      <c r="N410" s="2"/>
      <c r="P410" s="105">
        <f t="shared" ca="1" si="56"/>
        <v>0</v>
      </c>
      <c r="Q410" s="105">
        <f t="shared" si="55"/>
        <v>0</v>
      </c>
      <c r="R410" s="105">
        <f t="shared" si="57"/>
        <v>0</v>
      </c>
      <c r="S410" s="105">
        <f t="shared" ca="1" si="58"/>
        <v>0</v>
      </c>
      <c r="T410" s="105">
        <f t="shared" si="59"/>
        <v>0</v>
      </c>
      <c r="U410" s="105">
        <f t="shared" ca="1" si="60"/>
        <v>0</v>
      </c>
      <c r="V410" s="105">
        <f t="shared" ca="1" si="61"/>
        <v>0</v>
      </c>
      <c r="W410" s="106">
        <f t="shared" si="62"/>
        <v>0</v>
      </c>
    </row>
    <row r="411" spans="1:23">
      <c r="A411" s="119"/>
      <c r="B411" s="6"/>
      <c r="C411" s="117"/>
      <c r="D411" s="9"/>
      <c r="E411" s="8"/>
      <c r="F411" s="9"/>
      <c r="G411" s="7"/>
      <c r="H411" s="83"/>
      <c r="I411" s="8"/>
      <c r="J411" s="8"/>
      <c r="K411" s="2"/>
      <c r="L411" s="10"/>
      <c r="M411" s="2"/>
      <c r="N411" s="2"/>
      <c r="P411" s="105">
        <f t="shared" ca="1" si="56"/>
        <v>0</v>
      </c>
      <c r="Q411" s="105">
        <f t="shared" ref="Q411:Q474" si="63">IF($K411=Q$10,1,0)</f>
        <v>0</v>
      </c>
      <c r="R411" s="105">
        <f t="shared" si="57"/>
        <v>0</v>
      </c>
      <c r="S411" s="105">
        <f t="shared" ca="1" si="58"/>
        <v>0</v>
      </c>
      <c r="T411" s="105">
        <f t="shared" si="59"/>
        <v>0</v>
      </c>
      <c r="U411" s="105">
        <f t="shared" ca="1" si="60"/>
        <v>0</v>
      </c>
      <c r="V411" s="105">
        <f t="shared" ca="1" si="61"/>
        <v>0</v>
      </c>
      <c r="W411" s="106">
        <f t="shared" si="62"/>
        <v>0</v>
      </c>
    </row>
    <row r="412" spans="1:23">
      <c r="A412" s="119"/>
      <c r="B412" s="6"/>
      <c r="C412" s="117"/>
      <c r="D412" s="9"/>
      <c r="E412" s="8"/>
      <c r="F412" s="9"/>
      <c r="G412" s="7"/>
      <c r="H412" s="83"/>
      <c r="I412" s="8"/>
      <c r="J412" s="8"/>
      <c r="K412" s="2"/>
      <c r="L412" s="10"/>
      <c r="M412" s="2"/>
      <c r="N412" s="2"/>
      <c r="P412" s="105">
        <f t="shared" ca="1" si="56"/>
        <v>0</v>
      </c>
      <c r="Q412" s="105">
        <f t="shared" si="63"/>
        <v>0</v>
      </c>
      <c r="R412" s="105">
        <f t="shared" si="57"/>
        <v>0</v>
      </c>
      <c r="S412" s="105">
        <f t="shared" ca="1" si="58"/>
        <v>0</v>
      </c>
      <c r="T412" s="105">
        <f t="shared" si="59"/>
        <v>0</v>
      </c>
      <c r="U412" s="105">
        <f t="shared" ca="1" si="60"/>
        <v>0</v>
      </c>
      <c r="V412" s="105">
        <f t="shared" ca="1" si="61"/>
        <v>0</v>
      </c>
      <c r="W412" s="106">
        <f t="shared" si="62"/>
        <v>0</v>
      </c>
    </row>
    <row r="413" spans="1:23">
      <c r="A413" s="119"/>
      <c r="B413" s="6"/>
      <c r="C413" s="117"/>
      <c r="D413" s="9"/>
      <c r="E413" s="8"/>
      <c r="F413" s="9"/>
      <c r="G413" s="7"/>
      <c r="H413" s="83"/>
      <c r="I413" s="8"/>
      <c r="J413" s="8"/>
      <c r="K413" s="2"/>
      <c r="L413" s="10"/>
      <c r="M413" s="2"/>
      <c r="N413" s="2"/>
      <c r="P413" s="105">
        <f t="shared" ca="1" si="56"/>
        <v>0</v>
      </c>
      <c r="Q413" s="105">
        <f t="shared" si="63"/>
        <v>0</v>
      </c>
      <c r="R413" s="105">
        <f t="shared" si="57"/>
        <v>0</v>
      </c>
      <c r="S413" s="105">
        <f t="shared" ca="1" si="58"/>
        <v>0</v>
      </c>
      <c r="T413" s="105">
        <f t="shared" si="59"/>
        <v>0</v>
      </c>
      <c r="U413" s="105">
        <f t="shared" ca="1" si="60"/>
        <v>0</v>
      </c>
      <c r="V413" s="105">
        <f t="shared" ca="1" si="61"/>
        <v>0</v>
      </c>
      <c r="W413" s="106">
        <f t="shared" si="62"/>
        <v>0</v>
      </c>
    </row>
    <row r="414" spans="1:23">
      <c r="A414" s="119"/>
      <c r="B414" s="6"/>
      <c r="C414" s="117"/>
      <c r="D414" s="9"/>
      <c r="E414" s="8"/>
      <c r="F414" s="9"/>
      <c r="G414" s="7"/>
      <c r="H414" s="9"/>
      <c r="I414" s="8"/>
      <c r="J414" s="8"/>
      <c r="K414" s="2"/>
      <c r="L414" s="10"/>
      <c r="M414" s="2"/>
      <c r="N414" s="2"/>
      <c r="P414" s="105">
        <f t="shared" ca="1" si="56"/>
        <v>0</v>
      </c>
      <c r="Q414" s="105">
        <f t="shared" si="63"/>
        <v>0</v>
      </c>
      <c r="R414" s="105">
        <f t="shared" si="57"/>
        <v>0</v>
      </c>
      <c r="S414" s="105">
        <f t="shared" ca="1" si="58"/>
        <v>0</v>
      </c>
      <c r="T414" s="105">
        <f t="shared" si="59"/>
        <v>0</v>
      </c>
      <c r="U414" s="105">
        <f t="shared" ca="1" si="60"/>
        <v>0</v>
      </c>
      <c r="V414" s="105">
        <f t="shared" ca="1" si="61"/>
        <v>0</v>
      </c>
      <c r="W414" s="106">
        <f t="shared" si="62"/>
        <v>0</v>
      </c>
    </row>
    <row r="415" spans="1:23">
      <c r="A415" s="119"/>
      <c r="B415" s="6"/>
      <c r="C415" s="117"/>
      <c r="D415" s="9"/>
      <c r="E415" s="8"/>
      <c r="F415" s="9"/>
      <c r="G415" s="7"/>
      <c r="H415" s="83"/>
      <c r="I415" s="8"/>
      <c r="J415" s="8"/>
      <c r="K415" s="2"/>
      <c r="L415" s="10"/>
      <c r="M415" s="2"/>
      <c r="N415" s="2"/>
      <c r="P415" s="105">
        <f t="shared" ca="1" si="56"/>
        <v>0</v>
      </c>
      <c r="Q415" s="105">
        <f t="shared" si="63"/>
        <v>0</v>
      </c>
      <c r="R415" s="105">
        <f t="shared" si="57"/>
        <v>0</v>
      </c>
      <c r="S415" s="105">
        <f t="shared" ca="1" si="58"/>
        <v>0</v>
      </c>
      <c r="T415" s="105">
        <f t="shared" si="59"/>
        <v>0</v>
      </c>
      <c r="U415" s="105">
        <f t="shared" ca="1" si="60"/>
        <v>0</v>
      </c>
      <c r="V415" s="105">
        <f t="shared" ca="1" si="61"/>
        <v>0</v>
      </c>
      <c r="W415" s="106">
        <f t="shared" si="62"/>
        <v>0</v>
      </c>
    </row>
    <row r="416" spans="1:23">
      <c r="A416" s="119"/>
      <c r="B416" s="6"/>
      <c r="C416" s="117"/>
      <c r="D416" s="9"/>
      <c r="E416" s="8"/>
      <c r="F416" s="9"/>
      <c r="G416" s="7"/>
      <c r="H416" s="9"/>
      <c r="I416" s="8"/>
      <c r="J416" s="8"/>
      <c r="K416" s="2"/>
      <c r="L416" s="10"/>
      <c r="M416" s="2"/>
      <c r="N416" s="2"/>
      <c r="P416" s="105">
        <f t="shared" ca="1" si="56"/>
        <v>0</v>
      </c>
      <c r="Q416" s="105">
        <f t="shared" si="63"/>
        <v>0</v>
      </c>
      <c r="R416" s="105">
        <f t="shared" si="57"/>
        <v>0</v>
      </c>
      <c r="S416" s="105">
        <f t="shared" ca="1" si="58"/>
        <v>0</v>
      </c>
      <c r="T416" s="105">
        <f t="shared" si="59"/>
        <v>0</v>
      </c>
      <c r="U416" s="105">
        <f t="shared" ca="1" si="60"/>
        <v>0</v>
      </c>
      <c r="V416" s="105">
        <f t="shared" ca="1" si="61"/>
        <v>0</v>
      </c>
      <c r="W416" s="106">
        <f t="shared" si="62"/>
        <v>0</v>
      </c>
    </row>
    <row r="417" spans="1:23">
      <c r="A417" s="119"/>
      <c r="B417" s="6"/>
      <c r="C417" s="117"/>
      <c r="D417" s="9"/>
      <c r="E417" s="8"/>
      <c r="F417" s="9"/>
      <c r="G417" s="7"/>
      <c r="H417" s="9"/>
      <c r="I417" s="8"/>
      <c r="J417" s="8"/>
      <c r="K417" s="2"/>
      <c r="L417" s="10"/>
      <c r="M417" s="2"/>
      <c r="N417" s="2"/>
      <c r="P417" s="105">
        <f t="shared" ca="1" si="56"/>
        <v>0</v>
      </c>
      <c r="Q417" s="105">
        <f t="shared" si="63"/>
        <v>0</v>
      </c>
      <c r="R417" s="105">
        <f t="shared" si="57"/>
        <v>0</v>
      </c>
      <c r="S417" s="105">
        <f t="shared" ca="1" si="58"/>
        <v>0</v>
      </c>
      <c r="T417" s="105">
        <f t="shared" si="59"/>
        <v>0</v>
      </c>
      <c r="U417" s="105">
        <f t="shared" ca="1" si="60"/>
        <v>0</v>
      </c>
      <c r="V417" s="105">
        <f t="shared" ca="1" si="61"/>
        <v>0</v>
      </c>
      <c r="W417" s="106">
        <f t="shared" si="62"/>
        <v>0</v>
      </c>
    </row>
    <row r="418" spans="1:23">
      <c r="A418" s="119"/>
      <c r="B418" s="6"/>
      <c r="C418" s="117"/>
      <c r="D418" s="9"/>
      <c r="E418" s="8"/>
      <c r="F418" s="9"/>
      <c r="G418" s="7"/>
      <c r="H418" s="9"/>
      <c r="I418" s="8"/>
      <c r="J418" s="8"/>
      <c r="K418" s="2"/>
      <c r="L418" s="10"/>
      <c r="M418" s="2"/>
      <c r="N418" s="2"/>
      <c r="P418" s="105">
        <f t="shared" ca="1" si="56"/>
        <v>0</v>
      </c>
      <c r="Q418" s="105">
        <f t="shared" si="63"/>
        <v>0</v>
      </c>
      <c r="R418" s="105">
        <f t="shared" si="57"/>
        <v>0</v>
      </c>
      <c r="S418" s="105">
        <f t="shared" ca="1" si="58"/>
        <v>0</v>
      </c>
      <c r="T418" s="105">
        <f t="shared" si="59"/>
        <v>0</v>
      </c>
      <c r="U418" s="105">
        <f t="shared" ca="1" si="60"/>
        <v>0</v>
      </c>
      <c r="V418" s="105">
        <f t="shared" ca="1" si="61"/>
        <v>0</v>
      </c>
      <c r="W418" s="106">
        <f t="shared" si="62"/>
        <v>0</v>
      </c>
    </row>
    <row r="419" spans="1:23">
      <c r="A419" s="119"/>
      <c r="B419" s="6"/>
      <c r="C419" s="117"/>
      <c r="D419" s="9"/>
      <c r="E419" s="8"/>
      <c r="F419" s="9"/>
      <c r="G419" s="7"/>
      <c r="H419" s="9"/>
      <c r="I419" s="8"/>
      <c r="J419" s="8"/>
      <c r="K419" s="2"/>
      <c r="L419" s="10"/>
      <c r="M419" s="2"/>
      <c r="N419" s="2"/>
      <c r="P419" s="105">
        <f t="shared" ca="1" si="56"/>
        <v>0</v>
      </c>
      <c r="Q419" s="105">
        <f t="shared" si="63"/>
        <v>0</v>
      </c>
      <c r="R419" s="105">
        <f t="shared" si="57"/>
        <v>0</v>
      </c>
      <c r="S419" s="105">
        <f t="shared" ca="1" si="58"/>
        <v>0</v>
      </c>
      <c r="T419" s="105">
        <f t="shared" si="59"/>
        <v>0</v>
      </c>
      <c r="U419" s="105">
        <f t="shared" ca="1" si="60"/>
        <v>0</v>
      </c>
      <c r="V419" s="105">
        <f t="shared" ca="1" si="61"/>
        <v>0</v>
      </c>
      <c r="W419" s="106">
        <f t="shared" si="62"/>
        <v>0</v>
      </c>
    </row>
    <row r="420" spans="1:23">
      <c r="A420" s="119"/>
      <c r="B420" s="6"/>
      <c r="C420" s="117"/>
      <c r="D420" s="9"/>
      <c r="E420" s="8"/>
      <c r="F420" s="9"/>
      <c r="G420" s="7"/>
      <c r="H420" s="9"/>
      <c r="I420" s="8"/>
      <c r="J420" s="8"/>
      <c r="K420" s="2"/>
      <c r="L420" s="10"/>
      <c r="M420" s="2"/>
      <c r="N420" s="2"/>
      <c r="P420" s="105">
        <f t="shared" ca="1" si="56"/>
        <v>0</v>
      </c>
      <c r="Q420" s="105">
        <f t="shared" si="63"/>
        <v>0</v>
      </c>
      <c r="R420" s="105">
        <f t="shared" si="57"/>
        <v>0</v>
      </c>
      <c r="S420" s="105">
        <f t="shared" ca="1" si="58"/>
        <v>0</v>
      </c>
      <c r="T420" s="105">
        <f t="shared" si="59"/>
        <v>0</v>
      </c>
      <c r="U420" s="105">
        <f t="shared" ca="1" si="60"/>
        <v>0</v>
      </c>
      <c r="V420" s="105">
        <f t="shared" ca="1" si="61"/>
        <v>0</v>
      </c>
      <c r="W420" s="106">
        <f t="shared" si="62"/>
        <v>0</v>
      </c>
    </row>
    <row r="421" spans="1:23">
      <c r="A421" s="119"/>
      <c r="B421" s="6"/>
      <c r="C421" s="117"/>
      <c r="D421" s="9"/>
      <c r="E421" s="8"/>
      <c r="F421" s="9"/>
      <c r="G421" s="7"/>
      <c r="H421" s="9"/>
      <c r="I421" s="8"/>
      <c r="J421" s="82"/>
      <c r="K421" s="2"/>
      <c r="L421" s="10"/>
      <c r="M421" s="2"/>
      <c r="N421" s="2"/>
      <c r="P421" s="105">
        <f t="shared" ca="1" si="56"/>
        <v>0</v>
      </c>
      <c r="Q421" s="105">
        <f t="shared" si="63"/>
        <v>0</v>
      </c>
      <c r="R421" s="105">
        <f t="shared" si="57"/>
        <v>0</v>
      </c>
      <c r="S421" s="105">
        <f t="shared" ca="1" si="58"/>
        <v>0</v>
      </c>
      <c r="T421" s="105">
        <f t="shared" si="59"/>
        <v>0</v>
      </c>
      <c r="U421" s="105">
        <f t="shared" ca="1" si="60"/>
        <v>0</v>
      </c>
      <c r="V421" s="105">
        <f t="shared" ca="1" si="61"/>
        <v>0</v>
      </c>
      <c r="W421" s="106">
        <f t="shared" si="62"/>
        <v>0</v>
      </c>
    </row>
    <row r="422" spans="1:23">
      <c r="A422" s="119"/>
      <c r="B422" s="6"/>
      <c r="C422" s="117"/>
      <c r="D422" s="9"/>
      <c r="E422" s="8"/>
      <c r="F422" s="9"/>
      <c r="G422" s="7"/>
      <c r="H422" s="9"/>
      <c r="I422" s="8"/>
      <c r="J422" s="8"/>
      <c r="K422" s="2"/>
      <c r="L422" s="10"/>
      <c r="M422" s="2"/>
      <c r="N422" s="2"/>
      <c r="P422" s="105">
        <f t="shared" ca="1" si="56"/>
        <v>0</v>
      </c>
      <c r="Q422" s="105">
        <f t="shared" si="63"/>
        <v>0</v>
      </c>
      <c r="R422" s="105">
        <f t="shared" si="57"/>
        <v>0</v>
      </c>
      <c r="S422" s="105">
        <f t="shared" ca="1" si="58"/>
        <v>0</v>
      </c>
      <c r="T422" s="105">
        <f t="shared" si="59"/>
        <v>0</v>
      </c>
      <c r="U422" s="105">
        <f t="shared" ca="1" si="60"/>
        <v>0</v>
      </c>
      <c r="V422" s="105">
        <f t="shared" ca="1" si="61"/>
        <v>0</v>
      </c>
      <c r="W422" s="106">
        <f t="shared" si="62"/>
        <v>0</v>
      </c>
    </row>
    <row r="423" spans="1:23">
      <c r="A423" s="119"/>
      <c r="B423" s="6"/>
      <c r="C423" s="117"/>
      <c r="D423" s="9"/>
      <c r="E423" s="8"/>
      <c r="F423" s="9"/>
      <c r="G423" s="7"/>
      <c r="H423" s="9"/>
      <c r="I423" s="8"/>
      <c r="J423" s="8"/>
      <c r="K423" s="2"/>
      <c r="L423" s="2"/>
      <c r="M423" s="2"/>
      <c r="N423" s="2"/>
      <c r="P423" s="105">
        <f t="shared" ca="1" si="56"/>
        <v>0</v>
      </c>
      <c r="Q423" s="105">
        <f t="shared" si="63"/>
        <v>0</v>
      </c>
      <c r="R423" s="105">
        <f t="shared" si="57"/>
        <v>0</v>
      </c>
      <c r="S423" s="105">
        <f t="shared" ca="1" si="58"/>
        <v>0</v>
      </c>
      <c r="T423" s="105">
        <f t="shared" si="59"/>
        <v>0</v>
      </c>
      <c r="U423" s="105">
        <f t="shared" ca="1" si="60"/>
        <v>0</v>
      </c>
      <c r="V423" s="105">
        <f t="shared" ca="1" si="61"/>
        <v>0</v>
      </c>
      <c r="W423" s="106">
        <f t="shared" si="62"/>
        <v>0</v>
      </c>
    </row>
    <row r="424" spans="1:23">
      <c r="A424" s="119"/>
      <c r="B424" s="6"/>
      <c r="C424" s="117"/>
      <c r="D424" s="9"/>
      <c r="E424" s="8"/>
      <c r="F424" s="9"/>
      <c r="G424" s="7"/>
      <c r="H424" s="9"/>
      <c r="I424" s="8"/>
      <c r="J424" s="8"/>
      <c r="K424" s="2"/>
      <c r="L424" s="2"/>
      <c r="M424" s="2"/>
      <c r="N424" s="2"/>
      <c r="P424" s="105">
        <f t="shared" ca="1" si="56"/>
        <v>0</v>
      </c>
      <c r="Q424" s="105">
        <f t="shared" si="63"/>
        <v>0</v>
      </c>
      <c r="R424" s="105">
        <f t="shared" si="57"/>
        <v>0</v>
      </c>
      <c r="S424" s="105">
        <f t="shared" ca="1" si="58"/>
        <v>0</v>
      </c>
      <c r="T424" s="105">
        <f t="shared" si="59"/>
        <v>0</v>
      </c>
      <c r="U424" s="105">
        <f t="shared" ca="1" si="60"/>
        <v>0</v>
      </c>
      <c r="V424" s="105">
        <f t="shared" ca="1" si="61"/>
        <v>0</v>
      </c>
      <c r="W424" s="106">
        <f t="shared" si="62"/>
        <v>0</v>
      </c>
    </row>
    <row r="425" spans="1:23">
      <c r="A425" s="119"/>
      <c r="B425" s="6"/>
      <c r="C425" s="117"/>
      <c r="D425" s="9"/>
      <c r="E425" s="8"/>
      <c r="F425" s="9"/>
      <c r="G425" s="7"/>
      <c r="H425" s="9"/>
      <c r="I425" s="8"/>
      <c r="J425" s="8"/>
      <c r="K425" s="2"/>
      <c r="L425" s="2"/>
      <c r="M425" s="2"/>
      <c r="N425" s="2"/>
      <c r="P425" s="105">
        <f t="shared" ca="1" si="56"/>
        <v>0</v>
      </c>
      <c r="Q425" s="105">
        <f t="shared" si="63"/>
        <v>0</v>
      </c>
      <c r="R425" s="105">
        <f t="shared" si="57"/>
        <v>0</v>
      </c>
      <c r="S425" s="105">
        <f t="shared" ca="1" si="58"/>
        <v>0</v>
      </c>
      <c r="T425" s="105">
        <f t="shared" si="59"/>
        <v>0</v>
      </c>
      <c r="U425" s="105">
        <f t="shared" ca="1" si="60"/>
        <v>0</v>
      </c>
      <c r="V425" s="105">
        <f t="shared" ca="1" si="61"/>
        <v>0</v>
      </c>
      <c r="W425" s="106">
        <f t="shared" si="62"/>
        <v>0</v>
      </c>
    </row>
    <row r="426" spans="1:23" ht="14.25">
      <c r="A426" s="119"/>
      <c r="B426" s="6"/>
      <c r="C426" s="117"/>
      <c r="D426" s="9"/>
      <c r="E426" s="8"/>
      <c r="F426" s="112"/>
      <c r="G426" s="80"/>
      <c r="H426" s="9"/>
      <c r="I426" s="8"/>
      <c r="J426" s="8"/>
      <c r="K426" s="2"/>
      <c r="L426" s="2"/>
      <c r="M426" s="2"/>
      <c r="N426" s="2"/>
      <c r="P426" s="105">
        <f t="shared" ca="1" si="56"/>
        <v>0</v>
      </c>
      <c r="Q426" s="105">
        <f t="shared" si="63"/>
        <v>0</v>
      </c>
      <c r="R426" s="105">
        <f t="shared" si="57"/>
        <v>0</v>
      </c>
      <c r="S426" s="105">
        <f t="shared" ca="1" si="58"/>
        <v>0</v>
      </c>
      <c r="T426" s="105">
        <f t="shared" si="59"/>
        <v>0</v>
      </c>
      <c r="U426" s="105">
        <f t="shared" ca="1" si="60"/>
        <v>0</v>
      </c>
      <c r="V426" s="105">
        <f t="shared" ca="1" si="61"/>
        <v>0</v>
      </c>
      <c r="W426" s="106">
        <f t="shared" si="62"/>
        <v>0</v>
      </c>
    </row>
    <row r="427" spans="1:23">
      <c r="A427" s="119"/>
      <c r="B427" s="6"/>
      <c r="C427" s="117"/>
      <c r="D427" s="9"/>
      <c r="E427" s="8"/>
      <c r="F427" s="9"/>
      <c r="G427" s="80"/>
      <c r="H427" s="9"/>
      <c r="I427" s="8"/>
      <c r="J427" s="8"/>
      <c r="K427" s="2"/>
      <c r="L427" s="2"/>
      <c r="M427" s="2"/>
      <c r="N427" s="2"/>
      <c r="P427" s="105">
        <f t="shared" ca="1" si="56"/>
        <v>0</v>
      </c>
      <c r="Q427" s="105">
        <f t="shared" si="63"/>
        <v>0</v>
      </c>
      <c r="R427" s="105">
        <f t="shared" si="57"/>
        <v>0</v>
      </c>
      <c r="S427" s="105">
        <f t="shared" ca="1" si="58"/>
        <v>0</v>
      </c>
      <c r="T427" s="105">
        <f t="shared" si="59"/>
        <v>0</v>
      </c>
      <c r="U427" s="105">
        <f t="shared" ca="1" si="60"/>
        <v>0</v>
      </c>
      <c r="V427" s="105">
        <f t="shared" ca="1" si="61"/>
        <v>0</v>
      </c>
      <c r="W427" s="106">
        <f t="shared" si="62"/>
        <v>0</v>
      </c>
    </row>
    <row r="428" spans="1:23">
      <c r="A428" s="119"/>
      <c r="B428" s="6"/>
      <c r="C428" s="117"/>
      <c r="D428" s="8"/>
      <c r="E428" s="8"/>
      <c r="F428" s="9"/>
      <c r="G428" s="80"/>
      <c r="H428" s="9"/>
      <c r="I428" s="8"/>
      <c r="J428" s="8"/>
      <c r="K428" s="2"/>
      <c r="L428" s="2"/>
      <c r="M428" s="2"/>
      <c r="N428" s="2"/>
      <c r="P428" s="105">
        <f t="shared" ca="1" si="56"/>
        <v>0</v>
      </c>
      <c r="Q428" s="105">
        <f t="shared" si="63"/>
        <v>0</v>
      </c>
      <c r="R428" s="105">
        <f t="shared" si="57"/>
        <v>0</v>
      </c>
      <c r="S428" s="105">
        <f t="shared" ca="1" si="58"/>
        <v>0</v>
      </c>
      <c r="T428" s="105">
        <f t="shared" si="59"/>
        <v>0</v>
      </c>
      <c r="U428" s="105">
        <f t="shared" ca="1" si="60"/>
        <v>0</v>
      </c>
      <c r="V428" s="105">
        <f t="shared" ca="1" si="61"/>
        <v>0</v>
      </c>
      <c r="W428" s="106">
        <f t="shared" si="62"/>
        <v>0</v>
      </c>
    </row>
    <row r="429" spans="1:23" ht="14.25">
      <c r="A429" s="119"/>
      <c r="B429" s="6"/>
      <c r="C429" s="117"/>
      <c r="D429" s="8"/>
      <c r="E429" s="8"/>
      <c r="F429" s="112"/>
      <c r="G429" s="80"/>
      <c r="H429" s="9"/>
      <c r="I429" s="8"/>
      <c r="J429" s="8"/>
      <c r="K429" s="2"/>
      <c r="L429" s="2"/>
      <c r="M429" s="2"/>
      <c r="N429" s="2"/>
      <c r="P429" s="105">
        <f t="shared" ca="1" si="56"/>
        <v>0</v>
      </c>
      <c r="Q429" s="105">
        <f t="shared" si="63"/>
        <v>0</v>
      </c>
      <c r="R429" s="105">
        <f t="shared" si="57"/>
        <v>0</v>
      </c>
      <c r="S429" s="105">
        <f t="shared" ca="1" si="58"/>
        <v>0</v>
      </c>
      <c r="T429" s="105">
        <f t="shared" si="59"/>
        <v>0</v>
      </c>
      <c r="U429" s="105">
        <f t="shared" ca="1" si="60"/>
        <v>0</v>
      </c>
      <c r="V429" s="105">
        <f t="shared" ca="1" si="61"/>
        <v>0</v>
      </c>
      <c r="W429" s="106">
        <f t="shared" si="62"/>
        <v>0</v>
      </c>
    </row>
    <row r="430" spans="1:23">
      <c r="A430" s="119"/>
      <c r="B430" s="6"/>
      <c r="C430" s="117"/>
      <c r="D430" s="8"/>
      <c r="E430" s="8"/>
      <c r="F430" s="9"/>
      <c r="G430" s="7"/>
      <c r="H430" s="9"/>
      <c r="I430" s="8"/>
      <c r="J430" s="82"/>
      <c r="K430" s="2"/>
      <c r="L430" s="2"/>
      <c r="M430" s="2"/>
      <c r="N430" s="2"/>
      <c r="P430" s="105">
        <f t="shared" ca="1" si="56"/>
        <v>0</v>
      </c>
      <c r="Q430" s="105">
        <f t="shared" si="63"/>
        <v>0</v>
      </c>
      <c r="R430" s="105">
        <f t="shared" si="57"/>
        <v>0</v>
      </c>
      <c r="S430" s="105">
        <f t="shared" ca="1" si="58"/>
        <v>0</v>
      </c>
      <c r="T430" s="105">
        <f t="shared" si="59"/>
        <v>0</v>
      </c>
      <c r="U430" s="105">
        <f t="shared" ca="1" si="60"/>
        <v>0</v>
      </c>
      <c r="V430" s="105">
        <f t="shared" ca="1" si="61"/>
        <v>0</v>
      </c>
      <c r="W430" s="106">
        <f t="shared" si="62"/>
        <v>0</v>
      </c>
    </row>
    <row r="431" spans="1:23">
      <c r="A431" s="119"/>
      <c r="B431" s="6"/>
      <c r="C431" s="117"/>
      <c r="D431" s="8"/>
      <c r="E431" s="8"/>
      <c r="F431" s="9"/>
      <c r="G431" s="7"/>
      <c r="H431" s="9"/>
      <c r="I431" s="8"/>
      <c r="J431" s="82"/>
      <c r="K431" s="2"/>
      <c r="L431" s="2"/>
      <c r="M431" s="2"/>
      <c r="N431" s="2"/>
      <c r="P431" s="105">
        <f t="shared" ca="1" si="56"/>
        <v>0</v>
      </c>
      <c r="Q431" s="105">
        <f t="shared" si="63"/>
        <v>0</v>
      </c>
      <c r="R431" s="105">
        <f t="shared" si="57"/>
        <v>0</v>
      </c>
      <c r="S431" s="105">
        <f t="shared" ca="1" si="58"/>
        <v>0</v>
      </c>
      <c r="T431" s="105">
        <f t="shared" si="59"/>
        <v>0</v>
      </c>
      <c r="U431" s="105">
        <f t="shared" ca="1" si="60"/>
        <v>0</v>
      </c>
      <c r="V431" s="105">
        <f t="shared" ca="1" si="61"/>
        <v>0</v>
      </c>
      <c r="W431" s="106">
        <f t="shared" si="62"/>
        <v>0</v>
      </c>
    </row>
    <row r="432" spans="1:23">
      <c r="A432" s="119"/>
      <c r="B432" s="6"/>
      <c r="C432" s="117"/>
      <c r="D432" s="8"/>
      <c r="E432" s="8"/>
      <c r="F432" s="9"/>
      <c r="G432" s="7"/>
      <c r="H432" s="9"/>
      <c r="I432" s="8"/>
      <c r="J432" s="8"/>
      <c r="K432" s="2"/>
      <c r="L432" s="2"/>
      <c r="M432" s="2"/>
      <c r="N432" s="2"/>
      <c r="P432" s="105">
        <f t="shared" ca="1" si="56"/>
        <v>0</v>
      </c>
      <c r="Q432" s="105">
        <f t="shared" si="63"/>
        <v>0</v>
      </c>
      <c r="R432" s="105">
        <f t="shared" si="57"/>
        <v>0</v>
      </c>
      <c r="S432" s="105">
        <f t="shared" ca="1" si="58"/>
        <v>0</v>
      </c>
      <c r="T432" s="105">
        <f t="shared" si="59"/>
        <v>0</v>
      </c>
      <c r="U432" s="105">
        <f t="shared" ca="1" si="60"/>
        <v>0</v>
      </c>
      <c r="V432" s="105">
        <f t="shared" ca="1" si="61"/>
        <v>0</v>
      </c>
      <c r="W432" s="106">
        <f t="shared" si="62"/>
        <v>0</v>
      </c>
    </row>
    <row r="433" spans="1:23">
      <c r="A433" s="119"/>
      <c r="B433" s="6"/>
      <c r="C433" s="117"/>
      <c r="D433" s="8"/>
      <c r="E433" s="8"/>
      <c r="F433" s="9"/>
      <c r="G433" s="7"/>
      <c r="H433" s="9"/>
      <c r="I433" s="8"/>
      <c r="J433" s="8"/>
      <c r="K433" s="2"/>
      <c r="L433" s="2"/>
      <c r="M433" s="2"/>
      <c r="N433" s="2"/>
      <c r="P433" s="105">
        <f t="shared" ca="1" si="56"/>
        <v>0</v>
      </c>
      <c r="Q433" s="105">
        <f t="shared" si="63"/>
        <v>0</v>
      </c>
      <c r="R433" s="105">
        <f t="shared" si="57"/>
        <v>0</v>
      </c>
      <c r="S433" s="105">
        <f t="shared" ca="1" si="58"/>
        <v>0</v>
      </c>
      <c r="T433" s="105">
        <f t="shared" si="59"/>
        <v>0</v>
      </c>
      <c r="U433" s="105">
        <f t="shared" ca="1" si="60"/>
        <v>0</v>
      </c>
      <c r="V433" s="105">
        <f t="shared" ca="1" si="61"/>
        <v>0</v>
      </c>
      <c r="W433" s="106">
        <f t="shared" si="62"/>
        <v>0</v>
      </c>
    </row>
    <row r="434" spans="1:23">
      <c r="A434" s="119"/>
      <c r="B434" s="6"/>
      <c r="C434" s="117"/>
      <c r="D434" s="8"/>
      <c r="E434" s="8"/>
      <c r="F434" s="9"/>
      <c r="G434" s="7"/>
      <c r="H434" s="9"/>
      <c r="I434" s="8"/>
      <c r="J434" s="8"/>
      <c r="K434" s="2"/>
      <c r="L434" s="2"/>
      <c r="M434" s="2"/>
      <c r="N434" s="2"/>
      <c r="P434" s="105">
        <f t="shared" ca="1" si="56"/>
        <v>0</v>
      </c>
      <c r="Q434" s="105">
        <f t="shared" si="63"/>
        <v>0</v>
      </c>
      <c r="R434" s="105">
        <f t="shared" si="57"/>
        <v>0</v>
      </c>
      <c r="S434" s="105">
        <f t="shared" ca="1" si="58"/>
        <v>0</v>
      </c>
      <c r="T434" s="105">
        <f t="shared" si="59"/>
        <v>0</v>
      </c>
      <c r="U434" s="105">
        <f t="shared" ca="1" si="60"/>
        <v>0</v>
      </c>
      <c r="V434" s="105">
        <f t="shared" ca="1" si="61"/>
        <v>0</v>
      </c>
      <c r="W434" s="106">
        <f t="shared" si="62"/>
        <v>0</v>
      </c>
    </row>
    <row r="435" spans="1:23">
      <c r="A435" s="119"/>
      <c r="B435" s="6"/>
      <c r="C435" s="117"/>
      <c r="D435" s="8"/>
      <c r="E435" s="8"/>
      <c r="F435" s="9"/>
      <c r="G435" s="7"/>
      <c r="H435" s="9"/>
      <c r="I435" s="8"/>
      <c r="J435" s="8"/>
      <c r="K435" s="2"/>
      <c r="L435" s="2"/>
      <c r="M435" s="2"/>
      <c r="N435" s="2"/>
      <c r="P435" s="105">
        <f t="shared" ca="1" si="56"/>
        <v>0</v>
      </c>
      <c r="Q435" s="105">
        <f t="shared" si="63"/>
        <v>0</v>
      </c>
      <c r="R435" s="105">
        <f t="shared" si="57"/>
        <v>0</v>
      </c>
      <c r="S435" s="105">
        <f t="shared" ca="1" si="58"/>
        <v>0</v>
      </c>
      <c r="T435" s="105">
        <f t="shared" si="59"/>
        <v>0</v>
      </c>
      <c r="U435" s="105">
        <f t="shared" ca="1" si="60"/>
        <v>0</v>
      </c>
      <c r="V435" s="105">
        <f t="shared" ca="1" si="61"/>
        <v>0</v>
      </c>
      <c r="W435" s="106">
        <f t="shared" si="62"/>
        <v>0</v>
      </c>
    </row>
    <row r="436" spans="1:23" ht="14.25">
      <c r="A436" s="119"/>
      <c r="B436" s="6"/>
      <c r="C436" s="81"/>
      <c r="D436" s="112"/>
      <c r="E436" s="8"/>
      <c r="F436" s="112"/>
      <c r="G436" s="80"/>
      <c r="H436" s="9"/>
      <c r="I436" s="8"/>
      <c r="J436" s="8"/>
      <c r="K436" s="2"/>
      <c r="L436" s="2"/>
      <c r="M436" s="2"/>
      <c r="N436" s="2"/>
      <c r="P436" s="105">
        <f t="shared" ca="1" si="56"/>
        <v>0</v>
      </c>
      <c r="Q436" s="105">
        <f t="shared" si="63"/>
        <v>0</v>
      </c>
      <c r="R436" s="105">
        <f t="shared" si="57"/>
        <v>0</v>
      </c>
      <c r="S436" s="105">
        <f t="shared" ca="1" si="58"/>
        <v>0</v>
      </c>
      <c r="T436" s="105">
        <f t="shared" si="59"/>
        <v>0</v>
      </c>
      <c r="U436" s="105">
        <f t="shared" ca="1" si="60"/>
        <v>0</v>
      </c>
      <c r="V436" s="105">
        <f t="shared" ca="1" si="61"/>
        <v>0</v>
      </c>
      <c r="W436" s="106">
        <f t="shared" si="62"/>
        <v>0</v>
      </c>
    </row>
    <row r="437" spans="1:23" ht="14.25">
      <c r="A437" s="119"/>
      <c r="B437" s="6"/>
      <c r="C437" s="81"/>
      <c r="D437" s="112"/>
      <c r="E437" s="8"/>
      <c r="F437" s="112"/>
      <c r="G437" s="80"/>
      <c r="H437" s="9"/>
      <c r="I437" s="8"/>
      <c r="J437" s="8"/>
      <c r="K437" s="2"/>
      <c r="L437" s="2"/>
      <c r="M437" s="2"/>
      <c r="N437" s="2"/>
      <c r="P437" s="105">
        <f t="shared" ca="1" si="56"/>
        <v>0</v>
      </c>
      <c r="Q437" s="105">
        <f t="shared" si="63"/>
        <v>0</v>
      </c>
      <c r="R437" s="105">
        <f t="shared" si="57"/>
        <v>0</v>
      </c>
      <c r="S437" s="105">
        <f t="shared" ca="1" si="58"/>
        <v>0</v>
      </c>
      <c r="T437" s="105">
        <f t="shared" si="59"/>
        <v>0</v>
      </c>
      <c r="U437" s="105">
        <f t="shared" ca="1" si="60"/>
        <v>0</v>
      </c>
      <c r="V437" s="105">
        <f t="shared" ca="1" si="61"/>
        <v>0</v>
      </c>
      <c r="W437" s="106">
        <f t="shared" si="62"/>
        <v>0</v>
      </c>
    </row>
    <row r="438" spans="1:23" ht="14.25">
      <c r="A438" s="119"/>
      <c r="B438" s="6"/>
      <c r="C438" s="81"/>
      <c r="D438" s="112"/>
      <c r="E438" s="8"/>
      <c r="F438" s="112"/>
      <c r="G438" s="80"/>
      <c r="H438" s="9"/>
      <c r="I438" s="8"/>
      <c r="J438" s="8"/>
      <c r="K438" s="2"/>
      <c r="L438" s="2"/>
      <c r="M438" s="2"/>
      <c r="N438" s="2"/>
      <c r="P438" s="105">
        <f t="shared" ca="1" si="56"/>
        <v>0</v>
      </c>
      <c r="Q438" s="105">
        <f t="shared" si="63"/>
        <v>0</v>
      </c>
      <c r="R438" s="105">
        <f t="shared" si="57"/>
        <v>0</v>
      </c>
      <c r="S438" s="105">
        <f t="shared" ca="1" si="58"/>
        <v>0</v>
      </c>
      <c r="T438" s="105">
        <f t="shared" si="59"/>
        <v>0</v>
      </c>
      <c r="U438" s="105">
        <f t="shared" ca="1" si="60"/>
        <v>0</v>
      </c>
      <c r="V438" s="105">
        <f t="shared" ca="1" si="61"/>
        <v>0</v>
      </c>
      <c r="W438" s="106">
        <f t="shared" si="62"/>
        <v>0</v>
      </c>
    </row>
    <row r="439" spans="1:23">
      <c r="A439" s="119"/>
      <c r="B439" s="6"/>
      <c r="C439" s="117"/>
      <c r="D439" s="8"/>
      <c r="E439" s="8"/>
      <c r="F439" s="9"/>
      <c r="G439" s="7"/>
      <c r="H439" s="9"/>
      <c r="I439" s="8"/>
      <c r="J439" s="8"/>
      <c r="K439" s="2"/>
      <c r="L439" s="2"/>
      <c r="M439" s="2"/>
      <c r="N439" s="2"/>
      <c r="P439" s="105">
        <f t="shared" ca="1" si="56"/>
        <v>0</v>
      </c>
      <c r="Q439" s="105">
        <f t="shared" si="63"/>
        <v>0</v>
      </c>
      <c r="R439" s="105">
        <f t="shared" si="57"/>
        <v>0</v>
      </c>
      <c r="S439" s="105">
        <f t="shared" ca="1" si="58"/>
        <v>0</v>
      </c>
      <c r="T439" s="105">
        <f t="shared" si="59"/>
        <v>0</v>
      </c>
      <c r="U439" s="105">
        <f t="shared" ca="1" si="60"/>
        <v>0</v>
      </c>
      <c r="V439" s="105">
        <f t="shared" ca="1" si="61"/>
        <v>0</v>
      </c>
      <c r="W439" s="106">
        <f t="shared" si="62"/>
        <v>0</v>
      </c>
    </row>
    <row r="440" spans="1:23">
      <c r="A440" s="119"/>
      <c r="B440" s="6"/>
      <c r="C440" s="117"/>
      <c r="D440" s="8"/>
      <c r="E440" s="8"/>
      <c r="F440" s="9"/>
      <c r="G440" s="7"/>
      <c r="H440" s="9"/>
      <c r="I440" s="8"/>
      <c r="J440" s="8"/>
      <c r="K440" s="2"/>
      <c r="L440" s="2"/>
      <c r="M440" s="2"/>
      <c r="N440" s="2"/>
      <c r="P440" s="105">
        <f t="shared" ca="1" si="56"/>
        <v>0</v>
      </c>
      <c r="Q440" s="105">
        <f t="shared" si="63"/>
        <v>0</v>
      </c>
      <c r="R440" s="105">
        <f t="shared" si="57"/>
        <v>0</v>
      </c>
      <c r="S440" s="105">
        <f t="shared" ca="1" si="58"/>
        <v>0</v>
      </c>
      <c r="T440" s="105">
        <f t="shared" si="59"/>
        <v>0</v>
      </c>
      <c r="U440" s="105">
        <f t="shared" ca="1" si="60"/>
        <v>0</v>
      </c>
      <c r="V440" s="105">
        <f t="shared" ca="1" si="61"/>
        <v>0</v>
      </c>
      <c r="W440" s="106">
        <f t="shared" si="62"/>
        <v>0</v>
      </c>
    </row>
    <row r="441" spans="1:23">
      <c r="A441" s="119"/>
      <c r="B441" s="6"/>
      <c r="C441" s="117"/>
      <c r="D441" s="8"/>
      <c r="E441" s="8"/>
      <c r="F441" s="9"/>
      <c r="G441" s="7"/>
      <c r="H441" s="9"/>
      <c r="I441" s="8"/>
      <c r="J441" s="8"/>
      <c r="K441" s="2"/>
      <c r="L441" s="2"/>
      <c r="M441" s="2"/>
      <c r="N441" s="2"/>
      <c r="P441" s="105">
        <f t="shared" ca="1" si="56"/>
        <v>0</v>
      </c>
      <c r="Q441" s="105">
        <f t="shared" si="63"/>
        <v>0</v>
      </c>
      <c r="R441" s="105">
        <f t="shared" si="57"/>
        <v>0</v>
      </c>
      <c r="S441" s="105">
        <f t="shared" ca="1" si="58"/>
        <v>0</v>
      </c>
      <c r="T441" s="105">
        <f t="shared" si="59"/>
        <v>0</v>
      </c>
      <c r="U441" s="105">
        <f t="shared" ca="1" si="60"/>
        <v>0</v>
      </c>
      <c r="V441" s="105">
        <f t="shared" ca="1" si="61"/>
        <v>0</v>
      </c>
      <c r="W441" s="106">
        <f t="shared" si="62"/>
        <v>0</v>
      </c>
    </row>
    <row r="442" spans="1:23">
      <c r="A442" s="119"/>
      <c r="B442" s="6"/>
      <c r="C442" s="117"/>
      <c r="D442" s="8"/>
      <c r="E442" s="8"/>
      <c r="F442" s="9"/>
      <c r="G442" s="7"/>
      <c r="H442" s="9"/>
      <c r="I442" s="8"/>
      <c r="J442" s="8"/>
      <c r="K442" s="2"/>
      <c r="L442" s="2"/>
      <c r="M442" s="2"/>
      <c r="N442" s="2"/>
      <c r="P442" s="105">
        <f t="shared" ca="1" si="56"/>
        <v>0</v>
      </c>
      <c r="Q442" s="105">
        <f t="shared" si="63"/>
        <v>0</v>
      </c>
      <c r="R442" s="105">
        <f t="shared" si="57"/>
        <v>0</v>
      </c>
      <c r="S442" s="105">
        <f t="shared" ca="1" si="58"/>
        <v>0</v>
      </c>
      <c r="T442" s="105">
        <f t="shared" si="59"/>
        <v>0</v>
      </c>
      <c r="U442" s="105">
        <f t="shared" ca="1" si="60"/>
        <v>0</v>
      </c>
      <c r="V442" s="105">
        <f t="shared" ca="1" si="61"/>
        <v>0</v>
      </c>
      <c r="W442" s="106">
        <f t="shared" si="62"/>
        <v>0</v>
      </c>
    </row>
    <row r="443" spans="1:23">
      <c r="A443" s="119"/>
      <c r="B443" s="6"/>
      <c r="C443" s="117"/>
      <c r="D443" s="8"/>
      <c r="E443" s="8"/>
      <c r="F443" s="9"/>
      <c r="G443" s="7"/>
      <c r="H443" s="9"/>
      <c r="I443" s="8"/>
      <c r="J443" s="8"/>
      <c r="K443" s="2"/>
      <c r="L443" s="2"/>
      <c r="M443" s="2"/>
      <c r="N443" s="2"/>
      <c r="P443" s="105">
        <f t="shared" ca="1" si="56"/>
        <v>0</v>
      </c>
      <c r="Q443" s="105">
        <f t="shared" si="63"/>
        <v>0</v>
      </c>
      <c r="R443" s="105">
        <f t="shared" si="57"/>
        <v>0</v>
      </c>
      <c r="S443" s="105">
        <f t="shared" ca="1" si="58"/>
        <v>0</v>
      </c>
      <c r="T443" s="105">
        <f t="shared" si="59"/>
        <v>0</v>
      </c>
      <c r="U443" s="105">
        <f t="shared" ca="1" si="60"/>
        <v>0</v>
      </c>
      <c r="V443" s="105">
        <f t="shared" ca="1" si="61"/>
        <v>0</v>
      </c>
      <c r="W443" s="106">
        <f t="shared" si="62"/>
        <v>0</v>
      </c>
    </row>
    <row r="444" spans="1:23">
      <c r="A444" s="119"/>
      <c r="B444" s="6"/>
      <c r="C444" s="117"/>
      <c r="D444" s="9"/>
      <c r="E444" s="8"/>
      <c r="F444" s="9"/>
      <c r="G444" s="7"/>
      <c r="H444" s="9"/>
      <c r="I444" s="8"/>
      <c r="J444" s="8"/>
      <c r="K444" s="2"/>
      <c r="L444" s="10"/>
      <c r="M444" s="2"/>
      <c r="N444" s="2"/>
      <c r="P444" s="105">
        <f t="shared" ca="1" si="56"/>
        <v>0</v>
      </c>
      <c r="Q444" s="105">
        <f t="shared" si="63"/>
        <v>0</v>
      </c>
      <c r="R444" s="105">
        <f t="shared" si="57"/>
        <v>0</v>
      </c>
      <c r="S444" s="105">
        <f t="shared" ca="1" si="58"/>
        <v>0</v>
      </c>
      <c r="T444" s="105">
        <f t="shared" si="59"/>
        <v>0</v>
      </c>
      <c r="U444" s="105">
        <f t="shared" ca="1" si="60"/>
        <v>0</v>
      </c>
      <c r="V444" s="105">
        <f t="shared" ca="1" si="61"/>
        <v>0</v>
      </c>
      <c r="W444" s="106">
        <f t="shared" si="62"/>
        <v>0</v>
      </c>
    </row>
    <row r="445" spans="1:23">
      <c r="A445" s="119"/>
      <c r="B445" s="6"/>
      <c r="C445" s="117"/>
      <c r="D445" s="9"/>
      <c r="E445" s="8"/>
      <c r="F445" s="9"/>
      <c r="G445" s="7"/>
      <c r="H445" s="9"/>
      <c r="I445" s="8"/>
      <c r="J445" s="8"/>
      <c r="K445" s="2"/>
      <c r="L445" s="10"/>
      <c r="M445" s="2"/>
      <c r="N445" s="2"/>
      <c r="P445" s="105">
        <f t="shared" ca="1" si="56"/>
        <v>0</v>
      </c>
      <c r="Q445" s="105">
        <f t="shared" si="63"/>
        <v>0</v>
      </c>
      <c r="R445" s="105">
        <f t="shared" si="57"/>
        <v>0</v>
      </c>
      <c r="S445" s="105">
        <f t="shared" ca="1" si="58"/>
        <v>0</v>
      </c>
      <c r="T445" s="105">
        <f t="shared" si="59"/>
        <v>0</v>
      </c>
      <c r="U445" s="105">
        <f t="shared" ca="1" si="60"/>
        <v>0</v>
      </c>
      <c r="V445" s="105">
        <f t="shared" ca="1" si="61"/>
        <v>0</v>
      </c>
      <c r="W445" s="106">
        <f t="shared" si="62"/>
        <v>0</v>
      </c>
    </row>
    <row r="446" spans="1:23">
      <c r="A446" s="119"/>
      <c r="B446" s="6"/>
      <c r="C446" s="117"/>
      <c r="D446" s="9"/>
      <c r="E446" s="8"/>
      <c r="F446" s="9"/>
      <c r="G446" s="7"/>
      <c r="H446" s="9"/>
      <c r="I446" s="8"/>
      <c r="J446" s="8"/>
      <c r="K446" s="2"/>
      <c r="L446" s="10"/>
      <c r="M446" s="2"/>
      <c r="N446" s="2"/>
      <c r="P446" s="105">
        <f t="shared" ca="1" si="56"/>
        <v>0</v>
      </c>
      <c r="Q446" s="105">
        <f t="shared" si="63"/>
        <v>0</v>
      </c>
      <c r="R446" s="105">
        <f t="shared" si="57"/>
        <v>0</v>
      </c>
      <c r="S446" s="105">
        <f t="shared" ca="1" si="58"/>
        <v>0</v>
      </c>
      <c r="T446" s="105">
        <f t="shared" si="59"/>
        <v>0</v>
      </c>
      <c r="U446" s="105">
        <f t="shared" ca="1" si="60"/>
        <v>0</v>
      </c>
      <c r="V446" s="105">
        <f t="shared" ca="1" si="61"/>
        <v>0</v>
      </c>
      <c r="W446" s="106">
        <f t="shared" si="62"/>
        <v>0</v>
      </c>
    </row>
    <row r="447" spans="1:23">
      <c r="A447" s="119"/>
      <c r="B447" s="6"/>
      <c r="C447" s="117"/>
      <c r="D447" s="9"/>
      <c r="E447" s="8"/>
      <c r="F447" s="9"/>
      <c r="G447" s="7"/>
      <c r="H447" s="9"/>
      <c r="I447" s="8"/>
      <c r="J447" s="8"/>
      <c r="K447" s="2"/>
      <c r="L447" s="10"/>
      <c r="M447" s="2"/>
      <c r="N447" s="2"/>
      <c r="P447" s="105">
        <f t="shared" ca="1" si="56"/>
        <v>0</v>
      </c>
      <c r="Q447" s="105">
        <f t="shared" si="63"/>
        <v>0</v>
      </c>
      <c r="R447" s="105">
        <f t="shared" si="57"/>
        <v>0</v>
      </c>
      <c r="S447" s="105">
        <f t="shared" ca="1" si="58"/>
        <v>0</v>
      </c>
      <c r="T447" s="105">
        <f t="shared" si="59"/>
        <v>0</v>
      </c>
      <c r="U447" s="105">
        <f t="shared" ca="1" si="60"/>
        <v>0</v>
      </c>
      <c r="V447" s="105">
        <f t="shared" ca="1" si="61"/>
        <v>0</v>
      </c>
      <c r="W447" s="106">
        <f t="shared" si="62"/>
        <v>0</v>
      </c>
    </row>
    <row r="448" spans="1:23">
      <c r="A448" s="119"/>
      <c r="B448" s="6"/>
      <c r="C448" s="117"/>
      <c r="D448" s="9"/>
      <c r="E448" s="8"/>
      <c r="F448" s="9"/>
      <c r="G448" s="7"/>
      <c r="H448" s="9"/>
      <c r="I448" s="8"/>
      <c r="J448" s="8"/>
      <c r="K448" s="2"/>
      <c r="L448" s="10"/>
      <c r="M448" s="2"/>
      <c r="N448" s="2"/>
      <c r="P448" s="105">
        <f t="shared" ca="1" si="56"/>
        <v>0</v>
      </c>
      <c r="Q448" s="105">
        <f t="shared" si="63"/>
        <v>0</v>
      </c>
      <c r="R448" s="105">
        <f t="shared" si="57"/>
        <v>0</v>
      </c>
      <c r="S448" s="105">
        <f t="shared" ca="1" si="58"/>
        <v>0</v>
      </c>
      <c r="T448" s="105">
        <f t="shared" si="59"/>
        <v>0</v>
      </c>
      <c r="U448" s="105">
        <f t="shared" ca="1" si="60"/>
        <v>0</v>
      </c>
      <c r="V448" s="105">
        <f t="shared" ca="1" si="61"/>
        <v>0</v>
      </c>
      <c r="W448" s="106">
        <f t="shared" si="62"/>
        <v>0</v>
      </c>
    </row>
    <row r="449" spans="1:23">
      <c r="A449" s="119"/>
      <c r="B449" s="6"/>
      <c r="C449" s="117"/>
      <c r="D449" s="9"/>
      <c r="E449" s="8"/>
      <c r="F449" s="9"/>
      <c r="G449" s="7"/>
      <c r="H449" s="9"/>
      <c r="I449" s="8"/>
      <c r="J449" s="8"/>
      <c r="K449" s="2"/>
      <c r="L449" s="10"/>
      <c r="M449" s="2"/>
      <c r="N449" s="2"/>
      <c r="P449" s="105">
        <f t="shared" ca="1" si="56"/>
        <v>0</v>
      </c>
      <c r="Q449" s="105">
        <f t="shared" si="63"/>
        <v>0</v>
      </c>
      <c r="R449" s="105">
        <f t="shared" si="57"/>
        <v>0</v>
      </c>
      <c r="S449" s="105">
        <f t="shared" ca="1" si="58"/>
        <v>0</v>
      </c>
      <c r="T449" s="105">
        <f t="shared" si="59"/>
        <v>0</v>
      </c>
      <c r="U449" s="105">
        <f t="shared" ca="1" si="60"/>
        <v>0</v>
      </c>
      <c r="V449" s="105">
        <f t="shared" ca="1" si="61"/>
        <v>0</v>
      </c>
      <c r="W449" s="106">
        <f t="shared" si="62"/>
        <v>0</v>
      </c>
    </row>
    <row r="450" spans="1:23">
      <c r="A450" s="119"/>
      <c r="B450" s="6"/>
      <c r="C450" s="117"/>
      <c r="D450" s="9"/>
      <c r="E450" s="8"/>
      <c r="F450" s="9"/>
      <c r="G450" s="7"/>
      <c r="H450" s="9"/>
      <c r="I450" s="8"/>
      <c r="J450" s="8"/>
      <c r="K450" s="2"/>
      <c r="L450" s="10"/>
      <c r="M450" s="2"/>
      <c r="N450" s="2"/>
      <c r="P450" s="105">
        <f t="shared" ca="1" si="56"/>
        <v>0</v>
      </c>
      <c r="Q450" s="105">
        <f t="shared" si="63"/>
        <v>0</v>
      </c>
      <c r="R450" s="105">
        <f t="shared" si="57"/>
        <v>0</v>
      </c>
      <c r="S450" s="105">
        <f t="shared" ca="1" si="58"/>
        <v>0</v>
      </c>
      <c r="T450" s="105">
        <f t="shared" si="59"/>
        <v>0</v>
      </c>
      <c r="U450" s="105">
        <f t="shared" ca="1" si="60"/>
        <v>0</v>
      </c>
      <c r="V450" s="105">
        <f t="shared" ca="1" si="61"/>
        <v>0</v>
      </c>
      <c r="W450" s="106">
        <f t="shared" si="62"/>
        <v>0</v>
      </c>
    </row>
    <row r="451" spans="1:23">
      <c r="A451" s="119"/>
      <c r="B451" s="6"/>
      <c r="C451" s="117"/>
      <c r="D451" s="9"/>
      <c r="E451" s="8"/>
      <c r="F451" s="9"/>
      <c r="G451" s="7"/>
      <c r="H451" s="9"/>
      <c r="I451" s="8"/>
      <c r="J451" s="8"/>
      <c r="K451" s="2"/>
      <c r="L451" s="10"/>
      <c r="M451" s="2"/>
      <c r="N451" s="2"/>
      <c r="P451" s="105">
        <f t="shared" ca="1" si="56"/>
        <v>0</v>
      </c>
      <c r="Q451" s="105">
        <f t="shared" si="63"/>
        <v>0</v>
      </c>
      <c r="R451" s="105">
        <f t="shared" si="57"/>
        <v>0</v>
      </c>
      <c r="S451" s="105">
        <f t="shared" ca="1" si="58"/>
        <v>0</v>
      </c>
      <c r="T451" s="105">
        <f t="shared" si="59"/>
        <v>0</v>
      </c>
      <c r="U451" s="105">
        <f t="shared" ca="1" si="60"/>
        <v>0</v>
      </c>
      <c r="V451" s="105">
        <f t="shared" ca="1" si="61"/>
        <v>0</v>
      </c>
      <c r="W451" s="106">
        <f t="shared" si="62"/>
        <v>0</v>
      </c>
    </row>
    <row r="452" spans="1:23">
      <c r="A452" s="119"/>
      <c r="B452" s="6"/>
      <c r="C452" s="117"/>
      <c r="D452" s="9"/>
      <c r="E452" s="8"/>
      <c r="F452" s="9"/>
      <c r="G452" s="7"/>
      <c r="H452" s="9"/>
      <c r="I452" s="8"/>
      <c r="J452" s="8"/>
      <c r="K452" s="2"/>
      <c r="L452" s="10"/>
      <c r="M452" s="2"/>
      <c r="N452" s="2"/>
      <c r="P452" s="105">
        <f t="shared" ca="1" si="56"/>
        <v>0</v>
      </c>
      <c r="Q452" s="105">
        <f t="shared" si="63"/>
        <v>0</v>
      </c>
      <c r="R452" s="105">
        <f t="shared" si="57"/>
        <v>0</v>
      </c>
      <c r="S452" s="105">
        <f t="shared" ca="1" si="58"/>
        <v>0</v>
      </c>
      <c r="T452" s="105">
        <f t="shared" si="59"/>
        <v>0</v>
      </c>
      <c r="U452" s="105">
        <f t="shared" ca="1" si="60"/>
        <v>0</v>
      </c>
      <c r="V452" s="105">
        <f t="shared" ca="1" si="61"/>
        <v>0</v>
      </c>
      <c r="W452" s="106">
        <f t="shared" si="62"/>
        <v>0</v>
      </c>
    </row>
    <row r="453" spans="1:23">
      <c r="A453" s="119"/>
      <c r="B453" s="6"/>
      <c r="C453" s="117"/>
      <c r="D453" s="9"/>
      <c r="E453" s="8"/>
      <c r="F453" s="9"/>
      <c r="G453" s="7"/>
      <c r="H453" s="9"/>
      <c r="I453" s="8"/>
      <c r="J453" s="8"/>
      <c r="K453" s="2"/>
      <c r="L453" s="10"/>
      <c r="M453" s="2"/>
      <c r="N453" s="2"/>
      <c r="P453" s="105">
        <f t="shared" ca="1" si="56"/>
        <v>0</v>
      </c>
      <c r="Q453" s="105">
        <f t="shared" si="63"/>
        <v>0</v>
      </c>
      <c r="R453" s="105">
        <f t="shared" si="57"/>
        <v>0</v>
      </c>
      <c r="S453" s="105">
        <f t="shared" ca="1" si="58"/>
        <v>0</v>
      </c>
      <c r="T453" s="105">
        <f t="shared" si="59"/>
        <v>0</v>
      </c>
      <c r="U453" s="105">
        <f t="shared" ca="1" si="60"/>
        <v>0</v>
      </c>
      <c r="V453" s="105">
        <f t="shared" ca="1" si="61"/>
        <v>0</v>
      </c>
      <c r="W453" s="106">
        <f t="shared" si="62"/>
        <v>0</v>
      </c>
    </row>
    <row r="454" spans="1:23">
      <c r="A454" s="119"/>
      <c r="B454" s="6"/>
      <c r="C454" s="117"/>
      <c r="D454" s="9"/>
      <c r="E454" s="8"/>
      <c r="F454" s="9"/>
      <c r="G454" s="7"/>
      <c r="H454" s="9"/>
      <c r="I454" s="8"/>
      <c r="J454" s="8"/>
      <c r="K454" s="2"/>
      <c r="L454" s="10"/>
      <c r="M454" s="2"/>
      <c r="N454" s="2"/>
      <c r="P454" s="105">
        <f t="shared" ca="1" si="56"/>
        <v>0</v>
      </c>
      <c r="Q454" s="105">
        <f t="shared" si="63"/>
        <v>0</v>
      </c>
      <c r="R454" s="105">
        <f t="shared" si="57"/>
        <v>0</v>
      </c>
      <c r="S454" s="105">
        <f t="shared" ca="1" si="58"/>
        <v>0</v>
      </c>
      <c r="T454" s="105">
        <f t="shared" si="59"/>
        <v>0</v>
      </c>
      <c r="U454" s="105">
        <f t="shared" ca="1" si="60"/>
        <v>0</v>
      </c>
      <c r="V454" s="105">
        <f t="shared" ca="1" si="61"/>
        <v>0</v>
      </c>
      <c r="W454" s="106">
        <f t="shared" si="62"/>
        <v>0</v>
      </c>
    </row>
    <row r="455" spans="1:23">
      <c r="A455" s="119"/>
      <c r="B455" s="6"/>
      <c r="C455" s="117"/>
      <c r="D455" s="9"/>
      <c r="E455" s="8"/>
      <c r="F455" s="9"/>
      <c r="G455" s="7"/>
      <c r="H455" s="9"/>
      <c r="I455" s="8"/>
      <c r="J455" s="8"/>
      <c r="K455" s="2"/>
      <c r="L455" s="10"/>
      <c r="M455" s="2"/>
      <c r="N455" s="2"/>
      <c r="P455" s="105">
        <f t="shared" ca="1" si="56"/>
        <v>0</v>
      </c>
      <c r="Q455" s="105">
        <f t="shared" si="63"/>
        <v>0</v>
      </c>
      <c r="R455" s="105">
        <f t="shared" si="57"/>
        <v>0</v>
      </c>
      <c r="S455" s="105">
        <f t="shared" ca="1" si="58"/>
        <v>0</v>
      </c>
      <c r="T455" s="105">
        <f t="shared" si="59"/>
        <v>0</v>
      </c>
      <c r="U455" s="105">
        <f t="shared" ca="1" si="60"/>
        <v>0</v>
      </c>
      <c r="V455" s="105">
        <f t="shared" ca="1" si="61"/>
        <v>0</v>
      </c>
      <c r="W455" s="106">
        <f t="shared" si="62"/>
        <v>0</v>
      </c>
    </row>
    <row r="456" spans="1:23">
      <c r="A456" s="119"/>
      <c r="B456" s="6"/>
      <c r="C456" s="117"/>
      <c r="D456" s="9"/>
      <c r="E456" s="8"/>
      <c r="F456" s="9"/>
      <c r="G456" s="7"/>
      <c r="H456" s="9"/>
      <c r="I456" s="8"/>
      <c r="J456" s="8"/>
      <c r="K456" s="2"/>
      <c r="L456" s="10"/>
      <c r="M456" s="2"/>
      <c r="N456" s="2"/>
      <c r="P456" s="105">
        <f t="shared" ca="1" si="56"/>
        <v>0</v>
      </c>
      <c r="Q456" s="105">
        <f t="shared" si="63"/>
        <v>0</v>
      </c>
      <c r="R456" s="105">
        <f t="shared" si="57"/>
        <v>0</v>
      </c>
      <c r="S456" s="105">
        <f t="shared" ca="1" si="58"/>
        <v>0</v>
      </c>
      <c r="T456" s="105">
        <f t="shared" si="59"/>
        <v>0</v>
      </c>
      <c r="U456" s="105">
        <f t="shared" ca="1" si="60"/>
        <v>0</v>
      </c>
      <c r="V456" s="105">
        <f t="shared" ca="1" si="61"/>
        <v>0</v>
      </c>
      <c r="W456" s="106">
        <f t="shared" si="62"/>
        <v>0</v>
      </c>
    </row>
    <row r="457" spans="1:23">
      <c r="A457" s="119"/>
      <c r="B457" s="6"/>
      <c r="C457" s="117"/>
      <c r="D457" s="9"/>
      <c r="E457" s="8"/>
      <c r="F457" s="9"/>
      <c r="G457" s="7"/>
      <c r="H457" s="9"/>
      <c r="I457" s="8"/>
      <c r="J457" s="8"/>
      <c r="K457" s="2"/>
      <c r="L457" s="10"/>
      <c r="M457" s="2"/>
      <c r="N457" s="2"/>
      <c r="P457" s="105">
        <f t="shared" ca="1" si="56"/>
        <v>0</v>
      </c>
      <c r="Q457" s="105">
        <f t="shared" si="63"/>
        <v>0</v>
      </c>
      <c r="R457" s="105">
        <f t="shared" si="57"/>
        <v>0</v>
      </c>
      <c r="S457" s="105">
        <f t="shared" ca="1" si="58"/>
        <v>0</v>
      </c>
      <c r="T457" s="105">
        <f t="shared" si="59"/>
        <v>0</v>
      </c>
      <c r="U457" s="105">
        <f t="shared" ca="1" si="60"/>
        <v>0</v>
      </c>
      <c r="V457" s="105">
        <f t="shared" ca="1" si="61"/>
        <v>0</v>
      </c>
      <c r="W457" s="106">
        <f t="shared" si="62"/>
        <v>0</v>
      </c>
    </row>
    <row r="458" spans="1:23">
      <c r="A458" s="119"/>
      <c r="B458" s="6"/>
      <c r="C458" s="117"/>
      <c r="D458" s="9"/>
      <c r="E458" s="8"/>
      <c r="F458" s="9"/>
      <c r="G458" s="7"/>
      <c r="H458" s="9"/>
      <c r="I458" s="8"/>
      <c r="J458" s="8"/>
      <c r="K458" s="2"/>
      <c r="L458" s="10"/>
      <c r="M458" s="2"/>
      <c r="N458" s="2"/>
      <c r="P458" s="105">
        <f t="shared" ca="1" si="56"/>
        <v>0</v>
      </c>
      <c r="Q458" s="105">
        <f t="shared" si="63"/>
        <v>0</v>
      </c>
      <c r="R458" s="105">
        <f t="shared" si="57"/>
        <v>0</v>
      </c>
      <c r="S458" s="105">
        <f t="shared" ca="1" si="58"/>
        <v>0</v>
      </c>
      <c r="T458" s="105">
        <f t="shared" si="59"/>
        <v>0</v>
      </c>
      <c r="U458" s="105">
        <f t="shared" ca="1" si="60"/>
        <v>0</v>
      </c>
      <c r="V458" s="105">
        <f t="shared" ca="1" si="61"/>
        <v>0</v>
      </c>
      <c r="W458" s="106">
        <f t="shared" si="62"/>
        <v>0</v>
      </c>
    </row>
    <row r="459" spans="1:23">
      <c r="A459" s="119"/>
      <c r="B459" s="6"/>
      <c r="C459" s="117"/>
      <c r="D459" s="9"/>
      <c r="E459" s="8"/>
      <c r="F459" s="9"/>
      <c r="G459" s="7"/>
      <c r="H459" s="9"/>
      <c r="I459" s="8"/>
      <c r="J459" s="8"/>
      <c r="K459" s="2"/>
      <c r="L459" s="10"/>
      <c r="M459" s="2"/>
      <c r="N459" s="2"/>
      <c r="P459" s="105">
        <f t="shared" ca="1" si="56"/>
        <v>0</v>
      </c>
      <c r="Q459" s="105">
        <f t="shared" si="63"/>
        <v>0</v>
      </c>
      <c r="R459" s="105">
        <f t="shared" si="57"/>
        <v>0</v>
      </c>
      <c r="S459" s="105">
        <f t="shared" ca="1" si="58"/>
        <v>0</v>
      </c>
      <c r="T459" s="105">
        <f t="shared" si="59"/>
        <v>0</v>
      </c>
      <c r="U459" s="105">
        <f t="shared" ca="1" si="60"/>
        <v>0</v>
      </c>
      <c r="V459" s="105">
        <f t="shared" ca="1" si="61"/>
        <v>0</v>
      </c>
      <c r="W459" s="106">
        <f t="shared" si="62"/>
        <v>0</v>
      </c>
    </row>
    <row r="460" spans="1:23">
      <c r="A460" s="119"/>
      <c r="B460" s="6"/>
      <c r="C460" s="117"/>
      <c r="D460" s="9"/>
      <c r="E460" s="8"/>
      <c r="F460" s="9"/>
      <c r="G460" s="7"/>
      <c r="H460" s="9"/>
      <c r="I460" s="8"/>
      <c r="J460" s="8"/>
      <c r="K460" s="2"/>
      <c r="L460" s="10"/>
      <c r="M460" s="2"/>
      <c r="N460" s="2"/>
      <c r="P460" s="105">
        <f t="shared" ca="1" si="56"/>
        <v>0</v>
      </c>
      <c r="Q460" s="105">
        <f t="shared" si="63"/>
        <v>0</v>
      </c>
      <c r="R460" s="105">
        <f t="shared" si="57"/>
        <v>0</v>
      </c>
      <c r="S460" s="105">
        <f t="shared" ca="1" si="58"/>
        <v>0</v>
      </c>
      <c r="T460" s="105">
        <f t="shared" si="59"/>
        <v>0</v>
      </c>
      <c r="U460" s="105">
        <f t="shared" ca="1" si="60"/>
        <v>0</v>
      </c>
      <c r="V460" s="105">
        <f t="shared" ca="1" si="61"/>
        <v>0</v>
      </c>
      <c r="W460" s="106">
        <f t="shared" si="62"/>
        <v>0</v>
      </c>
    </row>
    <row r="461" spans="1:23">
      <c r="A461" s="119"/>
      <c r="B461" s="6"/>
      <c r="C461" s="117"/>
      <c r="D461" s="9"/>
      <c r="E461" s="8"/>
      <c r="F461" s="9"/>
      <c r="G461" s="7"/>
      <c r="H461" s="9"/>
      <c r="I461" s="8"/>
      <c r="J461" s="8"/>
      <c r="K461" s="2"/>
      <c r="L461" s="10"/>
      <c r="M461" s="2"/>
      <c r="N461" s="2"/>
      <c r="P461" s="105">
        <f t="shared" ca="1" si="56"/>
        <v>0</v>
      </c>
      <c r="Q461" s="105">
        <f t="shared" si="63"/>
        <v>0</v>
      </c>
      <c r="R461" s="105">
        <f t="shared" si="57"/>
        <v>0</v>
      </c>
      <c r="S461" s="105">
        <f t="shared" ca="1" si="58"/>
        <v>0</v>
      </c>
      <c r="T461" s="105">
        <f t="shared" si="59"/>
        <v>0</v>
      </c>
      <c r="U461" s="105">
        <f t="shared" ca="1" si="60"/>
        <v>0</v>
      </c>
      <c r="V461" s="105">
        <f t="shared" ca="1" si="61"/>
        <v>0</v>
      </c>
      <c r="W461" s="106">
        <f t="shared" si="62"/>
        <v>0</v>
      </c>
    </row>
    <row r="462" spans="1:23">
      <c r="A462" s="119"/>
      <c r="B462" s="6"/>
      <c r="C462" s="117"/>
      <c r="D462" s="9"/>
      <c r="E462" s="8"/>
      <c r="F462" s="9"/>
      <c r="G462" s="7"/>
      <c r="H462" s="9"/>
      <c r="I462" s="8"/>
      <c r="J462" s="8"/>
      <c r="K462" s="2"/>
      <c r="L462" s="10"/>
      <c r="M462" s="2"/>
      <c r="N462" s="2"/>
      <c r="P462" s="105">
        <f t="shared" ref="P462:P525" ca="1" si="64">IF(W462&gt;$B$8,0,(IF($K462=P$10,1,0)))</f>
        <v>0</v>
      </c>
      <c r="Q462" s="105">
        <f t="shared" si="63"/>
        <v>0</v>
      </c>
      <c r="R462" s="105">
        <f t="shared" ref="R462:R525" si="65">IF(K462=$P$10,1,0)</f>
        <v>0</v>
      </c>
      <c r="S462" s="105">
        <f t="shared" ref="S462:S525" ca="1" si="66">IF(AND(N462=$S$8,W462&lt;$B$8,K462=S$10),1,0)</f>
        <v>0</v>
      </c>
      <c r="T462" s="105">
        <f t="shared" ref="T462:T525" si="67">IF(AND(N462=$S$8,K462=T$10),1,0)</f>
        <v>0</v>
      </c>
      <c r="U462" s="105">
        <f t="shared" ref="U462:U525" ca="1" si="68">IF(AND(K462=$P$10,($B$8-E462)&gt;90,($B$8-E462)&lt;180),1,0)</f>
        <v>0</v>
      </c>
      <c r="V462" s="105">
        <f t="shared" ref="V462:V525" ca="1" si="69">IF(AND(K462=$P$10,($B$8-E462)&gt;180),1,0)</f>
        <v>0</v>
      </c>
      <c r="W462" s="106">
        <f t="shared" ref="W462:W525" si="70">MAX(J462,I462)</f>
        <v>0</v>
      </c>
    </row>
    <row r="463" spans="1:23">
      <c r="A463" s="119"/>
      <c r="B463" s="6"/>
      <c r="C463" s="117"/>
      <c r="D463" s="9"/>
      <c r="E463" s="8"/>
      <c r="F463" s="9"/>
      <c r="G463" s="7"/>
      <c r="H463" s="9"/>
      <c r="I463" s="8"/>
      <c r="J463" s="8"/>
      <c r="K463" s="2"/>
      <c r="L463" s="10"/>
      <c r="M463" s="2"/>
      <c r="N463" s="2"/>
      <c r="P463" s="105">
        <f t="shared" ca="1" si="64"/>
        <v>0</v>
      </c>
      <c r="Q463" s="105">
        <f t="shared" si="63"/>
        <v>0</v>
      </c>
      <c r="R463" s="105">
        <f t="shared" si="65"/>
        <v>0</v>
      </c>
      <c r="S463" s="105">
        <f t="shared" ca="1" si="66"/>
        <v>0</v>
      </c>
      <c r="T463" s="105">
        <f t="shared" si="67"/>
        <v>0</v>
      </c>
      <c r="U463" s="105">
        <f t="shared" ca="1" si="68"/>
        <v>0</v>
      </c>
      <c r="V463" s="105">
        <f t="shared" ca="1" si="69"/>
        <v>0</v>
      </c>
      <c r="W463" s="106">
        <f t="shared" si="70"/>
        <v>0</v>
      </c>
    </row>
    <row r="464" spans="1:23">
      <c r="A464" s="119"/>
      <c r="B464" s="6"/>
      <c r="C464" s="117"/>
      <c r="D464" s="9"/>
      <c r="E464" s="8"/>
      <c r="F464" s="9"/>
      <c r="G464" s="7"/>
      <c r="H464" s="9"/>
      <c r="I464" s="8"/>
      <c r="J464" s="8"/>
      <c r="K464" s="2"/>
      <c r="L464" s="10"/>
      <c r="M464" s="2"/>
      <c r="N464" s="2"/>
      <c r="P464" s="105">
        <f t="shared" ca="1" si="64"/>
        <v>0</v>
      </c>
      <c r="Q464" s="105">
        <f t="shared" si="63"/>
        <v>0</v>
      </c>
      <c r="R464" s="105">
        <f t="shared" si="65"/>
        <v>0</v>
      </c>
      <c r="S464" s="105">
        <f t="shared" ca="1" si="66"/>
        <v>0</v>
      </c>
      <c r="T464" s="105">
        <f t="shared" si="67"/>
        <v>0</v>
      </c>
      <c r="U464" s="105">
        <f t="shared" ca="1" si="68"/>
        <v>0</v>
      </c>
      <c r="V464" s="105">
        <f t="shared" ca="1" si="69"/>
        <v>0</v>
      </c>
      <c r="W464" s="106">
        <f t="shared" si="70"/>
        <v>0</v>
      </c>
    </row>
    <row r="465" spans="1:23">
      <c r="A465" s="119"/>
      <c r="B465" s="6"/>
      <c r="C465" s="117"/>
      <c r="D465" s="9"/>
      <c r="E465" s="8"/>
      <c r="F465" s="9"/>
      <c r="G465" s="7"/>
      <c r="H465" s="9"/>
      <c r="I465" s="8"/>
      <c r="J465" s="8"/>
      <c r="K465" s="2"/>
      <c r="L465" s="10"/>
      <c r="M465" s="2"/>
      <c r="N465" s="2"/>
      <c r="P465" s="105">
        <f t="shared" ca="1" si="64"/>
        <v>0</v>
      </c>
      <c r="Q465" s="105">
        <f t="shared" si="63"/>
        <v>0</v>
      </c>
      <c r="R465" s="105">
        <f t="shared" si="65"/>
        <v>0</v>
      </c>
      <c r="S465" s="105">
        <f t="shared" ca="1" si="66"/>
        <v>0</v>
      </c>
      <c r="T465" s="105">
        <f t="shared" si="67"/>
        <v>0</v>
      </c>
      <c r="U465" s="105">
        <f t="shared" ca="1" si="68"/>
        <v>0</v>
      </c>
      <c r="V465" s="105">
        <f t="shared" ca="1" si="69"/>
        <v>0</v>
      </c>
      <c r="W465" s="106">
        <f t="shared" si="70"/>
        <v>0</v>
      </c>
    </row>
    <row r="466" spans="1:23">
      <c r="A466" s="119"/>
      <c r="B466" s="6"/>
      <c r="C466" s="117"/>
      <c r="D466" s="9"/>
      <c r="E466" s="8"/>
      <c r="F466" s="9"/>
      <c r="G466" s="7"/>
      <c r="H466" s="9"/>
      <c r="I466" s="8"/>
      <c r="J466" s="8"/>
      <c r="K466" s="2"/>
      <c r="L466" s="10"/>
      <c r="M466" s="2"/>
      <c r="N466" s="2"/>
      <c r="P466" s="105">
        <f t="shared" ca="1" si="64"/>
        <v>0</v>
      </c>
      <c r="Q466" s="105">
        <f t="shared" si="63"/>
        <v>0</v>
      </c>
      <c r="R466" s="105">
        <f t="shared" si="65"/>
        <v>0</v>
      </c>
      <c r="S466" s="105">
        <f t="shared" ca="1" si="66"/>
        <v>0</v>
      </c>
      <c r="T466" s="105">
        <f t="shared" si="67"/>
        <v>0</v>
      </c>
      <c r="U466" s="105">
        <f t="shared" ca="1" si="68"/>
        <v>0</v>
      </c>
      <c r="V466" s="105">
        <f t="shared" ca="1" si="69"/>
        <v>0</v>
      </c>
      <c r="W466" s="106">
        <f t="shared" si="70"/>
        <v>0</v>
      </c>
    </row>
    <row r="467" spans="1:23">
      <c r="A467" s="119"/>
      <c r="B467" s="6"/>
      <c r="C467" s="117"/>
      <c r="D467" s="9"/>
      <c r="E467" s="8"/>
      <c r="F467" s="9"/>
      <c r="G467" s="7"/>
      <c r="H467" s="9"/>
      <c r="I467" s="8"/>
      <c r="J467" s="8"/>
      <c r="K467" s="2"/>
      <c r="L467" s="10"/>
      <c r="M467" s="2"/>
      <c r="N467" s="2"/>
      <c r="P467" s="105">
        <f t="shared" ca="1" si="64"/>
        <v>0</v>
      </c>
      <c r="Q467" s="105">
        <f t="shared" si="63"/>
        <v>0</v>
      </c>
      <c r="R467" s="105">
        <f t="shared" si="65"/>
        <v>0</v>
      </c>
      <c r="S467" s="105">
        <f t="shared" ca="1" si="66"/>
        <v>0</v>
      </c>
      <c r="T467" s="105">
        <f t="shared" si="67"/>
        <v>0</v>
      </c>
      <c r="U467" s="105">
        <f t="shared" ca="1" si="68"/>
        <v>0</v>
      </c>
      <c r="V467" s="105">
        <f t="shared" ca="1" si="69"/>
        <v>0</v>
      </c>
      <c r="W467" s="106">
        <f t="shared" si="70"/>
        <v>0</v>
      </c>
    </row>
    <row r="468" spans="1:23">
      <c r="A468" s="119"/>
      <c r="B468" s="6"/>
      <c r="C468" s="117"/>
      <c r="D468" s="9"/>
      <c r="E468" s="8"/>
      <c r="F468" s="9"/>
      <c r="G468" s="7"/>
      <c r="H468" s="9"/>
      <c r="I468" s="8"/>
      <c r="J468" s="8"/>
      <c r="K468" s="2"/>
      <c r="L468" s="10"/>
      <c r="M468" s="2"/>
      <c r="N468" s="2"/>
      <c r="P468" s="105">
        <f t="shared" ca="1" si="64"/>
        <v>0</v>
      </c>
      <c r="Q468" s="105">
        <f t="shared" si="63"/>
        <v>0</v>
      </c>
      <c r="R468" s="105">
        <f t="shared" si="65"/>
        <v>0</v>
      </c>
      <c r="S468" s="105">
        <f t="shared" ca="1" si="66"/>
        <v>0</v>
      </c>
      <c r="T468" s="105">
        <f t="shared" si="67"/>
        <v>0</v>
      </c>
      <c r="U468" s="105">
        <f t="shared" ca="1" si="68"/>
        <v>0</v>
      </c>
      <c r="V468" s="105">
        <f t="shared" ca="1" si="69"/>
        <v>0</v>
      </c>
      <c r="W468" s="106">
        <f t="shared" si="70"/>
        <v>0</v>
      </c>
    </row>
    <row r="469" spans="1:23">
      <c r="A469" s="119"/>
      <c r="B469" s="6"/>
      <c r="C469" s="117"/>
      <c r="D469" s="9"/>
      <c r="E469" s="8"/>
      <c r="F469" s="9"/>
      <c r="G469" s="7"/>
      <c r="H469" s="9"/>
      <c r="I469" s="8"/>
      <c r="J469" s="8"/>
      <c r="K469" s="2"/>
      <c r="L469" s="10"/>
      <c r="M469" s="2"/>
      <c r="N469" s="2"/>
      <c r="P469" s="105">
        <f t="shared" ca="1" si="64"/>
        <v>0</v>
      </c>
      <c r="Q469" s="105">
        <f t="shared" si="63"/>
        <v>0</v>
      </c>
      <c r="R469" s="105">
        <f t="shared" si="65"/>
        <v>0</v>
      </c>
      <c r="S469" s="105">
        <f t="shared" ca="1" si="66"/>
        <v>0</v>
      </c>
      <c r="T469" s="105">
        <f t="shared" si="67"/>
        <v>0</v>
      </c>
      <c r="U469" s="105">
        <f t="shared" ca="1" si="68"/>
        <v>0</v>
      </c>
      <c r="V469" s="105">
        <f t="shared" ca="1" si="69"/>
        <v>0</v>
      </c>
      <c r="W469" s="106">
        <f t="shared" si="70"/>
        <v>0</v>
      </c>
    </row>
    <row r="470" spans="1:23">
      <c r="A470" s="119"/>
      <c r="B470" s="6"/>
      <c r="C470" s="117"/>
      <c r="D470" s="9"/>
      <c r="E470" s="8"/>
      <c r="F470" s="9"/>
      <c r="G470" s="7"/>
      <c r="H470" s="9"/>
      <c r="I470" s="8"/>
      <c r="J470" s="8"/>
      <c r="K470" s="2"/>
      <c r="L470" s="10"/>
      <c r="M470" s="2"/>
      <c r="N470" s="2"/>
      <c r="P470" s="105">
        <f t="shared" ca="1" si="64"/>
        <v>0</v>
      </c>
      <c r="Q470" s="105">
        <f t="shared" si="63"/>
        <v>0</v>
      </c>
      <c r="R470" s="105">
        <f t="shared" si="65"/>
        <v>0</v>
      </c>
      <c r="S470" s="105">
        <f t="shared" ca="1" si="66"/>
        <v>0</v>
      </c>
      <c r="T470" s="105">
        <f t="shared" si="67"/>
        <v>0</v>
      </c>
      <c r="U470" s="105">
        <f t="shared" ca="1" si="68"/>
        <v>0</v>
      </c>
      <c r="V470" s="105">
        <f t="shared" ca="1" si="69"/>
        <v>0</v>
      </c>
      <c r="W470" s="106">
        <f t="shared" si="70"/>
        <v>0</v>
      </c>
    </row>
    <row r="471" spans="1:23">
      <c r="A471" s="119"/>
      <c r="B471" s="6"/>
      <c r="C471" s="117"/>
      <c r="D471" s="9"/>
      <c r="E471" s="8"/>
      <c r="F471" s="9"/>
      <c r="G471" s="7"/>
      <c r="H471" s="9"/>
      <c r="I471" s="8"/>
      <c r="J471" s="8"/>
      <c r="K471" s="2"/>
      <c r="L471" s="10"/>
      <c r="M471" s="2"/>
      <c r="N471" s="2"/>
      <c r="P471" s="105">
        <f t="shared" ca="1" si="64"/>
        <v>0</v>
      </c>
      <c r="Q471" s="105">
        <f t="shared" si="63"/>
        <v>0</v>
      </c>
      <c r="R471" s="105">
        <f t="shared" si="65"/>
        <v>0</v>
      </c>
      <c r="S471" s="105">
        <f t="shared" ca="1" si="66"/>
        <v>0</v>
      </c>
      <c r="T471" s="105">
        <f t="shared" si="67"/>
        <v>0</v>
      </c>
      <c r="U471" s="105">
        <f t="shared" ca="1" si="68"/>
        <v>0</v>
      </c>
      <c r="V471" s="105">
        <f t="shared" ca="1" si="69"/>
        <v>0</v>
      </c>
      <c r="W471" s="106">
        <f t="shared" si="70"/>
        <v>0</v>
      </c>
    </row>
    <row r="472" spans="1:23">
      <c r="A472" s="119"/>
      <c r="B472" s="6"/>
      <c r="C472" s="117"/>
      <c r="D472" s="9"/>
      <c r="E472" s="8"/>
      <c r="F472" s="9"/>
      <c r="G472" s="7"/>
      <c r="H472" s="9"/>
      <c r="I472" s="8"/>
      <c r="J472" s="8"/>
      <c r="K472" s="2"/>
      <c r="L472" s="10"/>
      <c r="M472" s="2"/>
      <c r="N472" s="2"/>
      <c r="P472" s="105">
        <f t="shared" ca="1" si="64"/>
        <v>0</v>
      </c>
      <c r="Q472" s="105">
        <f t="shared" si="63"/>
        <v>0</v>
      </c>
      <c r="R472" s="105">
        <f t="shared" si="65"/>
        <v>0</v>
      </c>
      <c r="S472" s="105">
        <f t="shared" ca="1" si="66"/>
        <v>0</v>
      </c>
      <c r="T472" s="105">
        <f t="shared" si="67"/>
        <v>0</v>
      </c>
      <c r="U472" s="105">
        <f t="shared" ca="1" si="68"/>
        <v>0</v>
      </c>
      <c r="V472" s="105">
        <f t="shared" ca="1" si="69"/>
        <v>0</v>
      </c>
      <c r="W472" s="106">
        <f t="shared" si="70"/>
        <v>0</v>
      </c>
    </row>
    <row r="473" spans="1:23">
      <c r="A473" s="119"/>
      <c r="B473" s="6"/>
      <c r="C473" s="117"/>
      <c r="D473" s="9"/>
      <c r="E473" s="8"/>
      <c r="F473" s="9"/>
      <c r="G473" s="7"/>
      <c r="H473" s="9"/>
      <c r="I473" s="8"/>
      <c r="J473" s="8"/>
      <c r="K473" s="2"/>
      <c r="L473" s="10"/>
      <c r="M473" s="2"/>
      <c r="N473" s="2"/>
      <c r="P473" s="105">
        <f t="shared" ca="1" si="64"/>
        <v>0</v>
      </c>
      <c r="Q473" s="105">
        <f t="shared" si="63"/>
        <v>0</v>
      </c>
      <c r="R473" s="105">
        <f t="shared" si="65"/>
        <v>0</v>
      </c>
      <c r="S473" s="105">
        <f t="shared" ca="1" si="66"/>
        <v>0</v>
      </c>
      <c r="T473" s="105">
        <f t="shared" si="67"/>
        <v>0</v>
      </c>
      <c r="U473" s="105">
        <f t="shared" ca="1" si="68"/>
        <v>0</v>
      </c>
      <c r="V473" s="105">
        <f t="shared" ca="1" si="69"/>
        <v>0</v>
      </c>
      <c r="W473" s="106">
        <f t="shared" si="70"/>
        <v>0</v>
      </c>
    </row>
    <row r="474" spans="1:23">
      <c r="A474" s="119"/>
      <c r="B474" s="6"/>
      <c r="C474" s="117"/>
      <c r="D474" s="9"/>
      <c r="E474" s="8"/>
      <c r="F474" s="9"/>
      <c r="G474" s="7"/>
      <c r="H474" s="9"/>
      <c r="I474" s="8"/>
      <c r="J474" s="8"/>
      <c r="K474" s="2"/>
      <c r="L474" s="10"/>
      <c r="M474" s="2"/>
      <c r="N474" s="2"/>
      <c r="P474" s="105">
        <f t="shared" ca="1" si="64"/>
        <v>0</v>
      </c>
      <c r="Q474" s="105">
        <f t="shared" si="63"/>
        <v>0</v>
      </c>
      <c r="R474" s="105">
        <f t="shared" si="65"/>
        <v>0</v>
      </c>
      <c r="S474" s="105">
        <f t="shared" ca="1" si="66"/>
        <v>0</v>
      </c>
      <c r="T474" s="105">
        <f t="shared" si="67"/>
        <v>0</v>
      </c>
      <c r="U474" s="105">
        <f t="shared" ca="1" si="68"/>
        <v>0</v>
      </c>
      <c r="V474" s="105">
        <f t="shared" ca="1" si="69"/>
        <v>0</v>
      </c>
      <c r="W474" s="106">
        <f t="shared" si="70"/>
        <v>0</v>
      </c>
    </row>
    <row r="475" spans="1:23">
      <c r="A475" s="119"/>
      <c r="B475" s="6"/>
      <c r="C475" s="117"/>
      <c r="D475" s="9"/>
      <c r="E475" s="8"/>
      <c r="F475" s="9"/>
      <c r="G475" s="7"/>
      <c r="H475" s="9"/>
      <c r="I475" s="8"/>
      <c r="J475" s="8"/>
      <c r="K475" s="2"/>
      <c r="L475" s="10"/>
      <c r="M475" s="2"/>
      <c r="N475" s="2"/>
      <c r="P475" s="105">
        <f t="shared" ca="1" si="64"/>
        <v>0</v>
      </c>
      <c r="Q475" s="105">
        <f t="shared" ref="Q475:Q538" si="71">IF($K475=Q$10,1,0)</f>
        <v>0</v>
      </c>
      <c r="R475" s="105">
        <f t="shared" si="65"/>
        <v>0</v>
      </c>
      <c r="S475" s="105">
        <f t="shared" ca="1" si="66"/>
        <v>0</v>
      </c>
      <c r="T475" s="105">
        <f t="shared" si="67"/>
        <v>0</v>
      </c>
      <c r="U475" s="105">
        <f t="shared" ca="1" si="68"/>
        <v>0</v>
      </c>
      <c r="V475" s="105">
        <f t="shared" ca="1" si="69"/>
        <v>0</v>
      </c>
      <c r="W475" s="106">
        <f t="shared" si="70"/>
        <v>0</v>
      </c>
    </row>
    <row r="476" spans="1:23">
      <c r="A476" s="119"/>
      <c r="B476" s="6"/>
      <c r="C476" s="117"/>
      <c r="D476" s="9"/>
      <c r="E476" s="8"/>
      <c r="F476" s="9"/>
      <c r="G476" s="7"/>
      <c r="H476" s="9"/>
      <c r="I476" s="8"/>
      <c r="J476" s="8"/>
      <c r="K476" s="2"/>
      <c r="L476" s="10"/>
      <c r="M476" s="2"/>
      <c r="N476" s="2"/>
      <c r="P476" s="105">
        <f t="shared" ca="1" si="64"/>
        <v>0</v>
      </c>
      <c r="Q476" s="105">
        <f t="shared" si="71"/>
        <v>0</v>
      </c>
      <c r="R476" s="105">
        <f t="shared" si="65"/>
        <v>0</v>
      </c>
      <c r="S476" s="105">
        <f t="shared" ca="1" si="66"/>
        <v>0</v>
      </c>
      <c r="T476" s="105">
        <f t="shared" si="67"/>
        <v>0</v>
      </c>
      <c r="U476" s="105">
        <f t="shared" ca="1" si="68"/>
        <v>0</v>
      </c>
      <c r="V476" s="105">
        <f t="shared" ca="1" si="69"/>
        <v>0</v>
      </c>
      <c r="W476" s="106">
        <f t="shared" si="70"/>
        <v>0</v>
      </c>
    </row>
    <row r="477" spans="1:23">
      <c r="A477" s="119"/>
      <c r="B477" s="6"/>
      <c r="C477" s="117"/>
      <c r="D477" s="9"/>
      <c r="E477" s="8"/>
      <c r="F477" s="9"/>
      <c r="G477" s="7"/>
      <c r="H477" s="9"/>
      <c r="I477" s="8"/>
      <c r="J477" s="8"/>
      <c r="K477" s="2"/>
      <c r="L477" s="10"/>
      <c r="M477" s="2"/>
      <c r="N477" s="2"/>
      <c r="P477" s="105">
        <f t="shared" ca="1" si="64"/>
        <v>0</v>
      </c>
      <c r="Q477" s="105">
        <f t="shared" si="71"/>
        <v>0</v>
      </c>
      <c r="R477" s="105">
        <f t="shared" si="65"/>
        <v>0</v>
      </c>
      <c r="S477" s="105">
        <f t="shared" ca="1" si="66"/>
        <v>0</v>
      </c>
      <c r="T477" s="105">
        <f t="shared" si="67"/>
        <v>0</v>
      </c>
      <c r="U477" s="105">
        <f t="shared" ca="1" si="68"/>
        <v>0</v>
      </c>
      <c r="V477" s="105">
        <f t="shared" ca="1" si="69"/>
        <v>0</v>
      </c>
      <c r="W477" s="106">
        <f t="shared" si="70"/>
        <v>0</v>
      </c>
    </row>
    <row r="478" spans="1:23">
      <c r="A478" s="119"/>
      <c r="B478" s="6"/>
      <c r="C478" s="117"/>
      <c r="D478" s="9"/>
      <c r="E478" s="8"/>
      <c r="F478" s="9"/>
      <c r="G478" s="7"/>
      <c r="H478" s="9"/>
      <c r="I478" s="8"/>
      <c r="J478" s="8"/>
      <c r="K478" s="2"/>
      <c r="L478" s="10"/>
      <c r="M478" s="2"/>
      <c r="N478" s="2"/>
      <c r="P478" s="105">
        <f t="shared" ca="1" si="64"/>
        <v>0</v>
      </c>
      <c r="Q478" s="105">
        <f t="shared" si="71"/>
        <v>0</v>
      </c>
      <c r="R478" s="105">
        <f t="shared" si="65"/>
        <v>0</v>
      </c>
      <c r="S478" s="105">
        <f t="shared" ca="1" si="66"/>
        <v>0</v>
      </c>
      <c r="T478" s="105">
        <f t="shared" si="67"/>
        <v>0</v>
      </c>
      <c r="U478" s="105">
        <f t="shared" ca="1" si="68"/>
        <v>0</v>
      </c>
      <c r="V478" s="105">
        <f t="shared" ca="1" si="69"/>
        <v>0</v>
      </c>
      <c r="W478" s="106">
        <f t="shared" si="70"/>
        <v>0</v>
      </c>
    </row>
    <row r="479" spans="1:23">
      <c r="A479" s="119"/>
      <c r="B479" s="6"/>
      <c r="C479" s="117"/>
      <c r="D479" s="9"/>
      <c r="E479" s="8"/>
      <c r="F479" s="9"/>
      <c r="G479" s="7"/>
      <c r="H479" s="9"/>
      <c r="I479" s="8"/>
      <c r="J479" s="8"/>
      <c r="K479" s="2"/>
      <c r="L479" s="10"/>
      <c r="M479" s="2"/>
      <c r="N479" s="2"/>
      <c r="P479" s="105">
        <f t="shared" ca="1" si="64"/>
        <v>0</v>
      </c>
      <c r="Q479" s="105">
        <f t="shared" si="71"/>
        <v>0</v>
      </c>
      <c r="R479" s="105">
        <f t="shared" si="65"/>
        <v>0</v>
      </c>
      <c r="S479" s="105">
        <f t="shared" ca="1" si="66"/>
        <v>0</v>
      </c>
      <c r="T479" s="105">
        <f t="shared" si="67"/>
        <v>0</v>
      </c>
      <c r="U479" s="105">
        <f t="shared" ca="1" si="68"/>
        <v>0</v>
      </c>
      <c r="V479" s="105">
        <f t="shared" ca="1" si="69"/>
        <v>0</v>
      </c>
      <c r="W479" s="106">
        <f t="shared" si="70"/>
        <v>0</v>
      </c>
    </row>
    <row r="480" spans="1:23">
      <c r="A480" s="119"/>
      <c r="B480" s="6"/>
      <c r="C480" s="117"/>
      <c r="D480" s="9"/>
      <c r="E480" s="8"/>
      <c r="F480" s="9"/>
      <c r="G480" s="7"/>
      <c r="H480" s="9"/>
      <c r="I480" s="8"/>
      <c r="J480" s="8"/>
      <c r="K480" s="2"/>
      <c r="L480" s="10"/>
      <c r="M480" s="2"/>
      <c r="N480" s="2"/>
      <c r="P480" s="105">
        <f t="shared" ca="1" si="64"/>
        <v>0</v>
      </c>
      <c r="Q480" s="105">
        <f t="shared" si="71"/>
        <v>0</v>
      </c>
      <c r="R480" s="105">
        <f t="shared" si="65"/>
        <v>0</v>
      </c>
      <c r="S480" s="105">
        <f t="shared" ca="1" si="66"/>
        <v>0</v>
      </c>
      <c r="T480" s="105">
        <f t="shared" si="67"/>
        <v>0</v>
      </c>
      <c r="U480" s="105">
        <f t="shared" ca="1" si="68"/>
        <v>0</v>
      </c>
      <c r="V480" s="105">
        <f t="shared" ca="1" si="69"/>
        <v>0</v>
      </c>
      <c r="W480" s="106">
        <f t="shared" si="70"/>
        <v>0</v>
      </c>
    </row>
    <row r="481" spans="1:23">
      <c r="A481" s="119"/>
      <c r="B481" s="6"/>
      <c r="C481" s="117"/>
      <c r="D481" s="9"/>
      <c r="E481" s="8"/>
      <c r="F481" s="9"/>
      <c r="G481" s="7"/>
      <c r="H481" s="9"/>
      <c r="I481" s="8"/>
      <c r="J481" s="8"/>
      <c r="K481" s="2"/>
      <c r="L481" s="10"/>
      <c r="M481" s="2"/>
      <c r="N481" s="2"/>
      <c r="P481" s="105">
        <f t="shared" ca="1" si="64"/>
        <v>0</v>
      </c>
      <c r="Q481" s="105">
        <f t="shared" si="71"/>
        <v>0</v>
      </c>
      <c r="R481" s="105">
        <f t="shared" si="65"/>
        <v>0</v>
      </c>
      <c r="S481" s="105">
        <f t="shared" ca="1" si="66"/>
        <v>0</v>
      </c>
      <c r="T481" s="105">
        <f t="shared" si="67"/>
        <v>0</v>
      </c>
      <c r="U481" s="105">
        <f t="shared" ca="1" si="68"/>
        <v>0</v>
      </c>
      <c r="V481" s="105">
        <f t="shared" ca="1" si="69"/>
        <v>0</v>
      </c>
      <c r="W481" s="106">
        <f t="shared" si="70"/>
        <v>0</v>
      </c>
    </row>
    <row r="482" spans="1:23">
      <c r="A482" s="119"/>
      <c r="B482" s="6"/>
      <c r="C482" s="117"/>
      <c r="D482" s="9"/>
      <c r="E482" s="8"/>
      <c r="F482" s="9"/>
      <c r="G482" s="7"/>
      <c r="H482" s="9"/>
      <c r="I482" s="8"/>
      <c r="J482" s="8"/>
      <c r="K482" s="2"/>
      <c r="L482" s="10"/>
      <c r="M482" s="2"/>
      <c r="N482" s="2"/>
      <c r="P482" s="105">
        <f t="shared" ca="1" si="64"/>
        <v>0</v>
      </c>
      <c r="Q482" s="105">
        <f t="shared" si="71"/>
        <v>0</v>
      </c>
      <c r="R482" s="105">
        <f t="shared" si="65"/>
        <v>0</v>
      </c>
      <c r="S482" s="105">
        <f t="shared" ca="1" si="66"/>
        <v>0</v>
      </c>
      <c r="T482" s="105">
        <f t="shared" si="67"/>
        <v>0</v>
      </c>
      <c r="U482" s="105">
        <f t="shared" ca="1" si="68"/>
        <v>0</v>
      </c>
      <c r="V482" s="105">
        <f t="shared" ca="1" si="69"/>
        <v>0</v>
      </c>
      <c r="W482" s="106">
        <f t="shared" si="70"/>
        <v>0</v>
      </c>
    </row>
    <row r="483" spans="1:23">
      <c r="A483" s="119"/>
      <c r="B483" s="6"/>
      <c r="C483" s="117"/>
      <c r="D483" s="9"/>
      <c r="E483" s="8"/>
      <c r="F483" s="9"/>
      <c r="G483" s="7"/>
      <c r="H483" s="9"/>
      <c r="I483" s="8"/>
      <c r="J483" s="8"/>
      <c r="K483" s="2"/>
      <c r="L483" s="10"/>
      <c r="M483" s="2"/>
      <c r="N483" s="2"/>
      <c r="P483" s="105">
        <f t="shared" ca="1" si="64"/>
        <v>0</v>
      </c>
      <c r="Q483" s="105">
        <f t="shared" si="71"/>
        <v>0</v>
      </c>
      <c r="R483" s="105">
        <f t="shared" si="65"/>
        <v>0</v>
      </c>
      <c r="S483" s="105">
        <f t="shared" ca="1" si="66"/>
        <v>0</v>
      </c>
      <c r="T483" s="105">
        <f t="shared" si="67"/>
        <v>0</v>
      </c>
      <c r="U483" s="105">
        <f t="shared" ca="1" si="68"/>
        <v>0</v>
      </c>
      <c r="V483" s="105">
        <f t="shared" ca="1" si="69"/>
        <v>0</v>
      </c>
      <c r="W483" s="106">
        <f t="shared" si="70"/>
        <v>0</v>
      </c>
    </row>
    <row r="484" spans="1:23">
      <c r="A484" s="119"/>
      <c r="B484" s="6"/>
      <c r="C484" s="117"/>
      <c r="D484" s="9"/>
      <c r="E484" s="8"/>
      <c r="F484" s="9"/>
      <c r="G484" s="7"/>
      <c r="H484" s="9"/>
      <c r="I484" s="8"/>
      <c r="J484" s="8"/>
      <c r="K484" s="2"/>
      <c r="L484" s="10"/>
      <c r="M484" s="2"/>
      <c r="N484" s="2"/>
      <c r="P484" s="105">
        <f t="shared" ca="1" si="64"/>
        <v>0</v>
      </c>
      <c r="Q484" s="105">
        <f t="shared" si="71"/>
        <v>0</v>
      </c>
      <c r="R484" s="105">
        <f t="shared" si="65"/>
        <v>0</v>
      </c>
      <c r="S484" s="105">
        <f t="shared" ca="1" si="66"/>
        <v>0</v>
      </c>
      <c r="T484" s="105">
        <f t="shared" si="67"/>
        <v>0</v>
      </c>
      <c r="U484" s="105">
        <f t="shared" ca="1" si="68"/>
        <v>0</v>
      </c>
      <c r="V484" s="105">
        <f t="shared" ca="1" si="69"/>
        <v>0</v>
      </c>
      <c r="W484" s="106">
        <f t="shared" si="70"/>
        <v>0</v>
      </c>
    </row>
    <row r="485" spans="1:23">
      <c r="A485" s="119"/>
      <c r="B485" s="6"/>
      <c r="C485" s="117"/>
      <c r="D485" s="9"/>
      <c r="E485" s="8"/>
      <c r="F485" s="9"/>
      <c r="G485" s="7"/>
      <c r="H485" s="9"/>
      <c r="I485" s="8"/>
      <c r="J485" s="8"/>
      <c r="K485" s="2"/>
      <c r="L485" s="10"/>
      <c r="M485" s="2"/>
      <c r="N485" s="2"/>
      <c r="P485" s="105">
        <f t="shared" ca="1" si="64"/>
        <v>0</v>
      </c>
      <c r="Q485" s="105">
        <f t="shared" si="71"/>
        <v>0</v>
      </c>
      <c r="R485" s="105">
        <f t="shared" si="65"/>
        <v>0</v>
      </c>
      <c r="S485" s="105">
        <f t="shared" ca="1" si="66"/>
        <v>0</v>
      </c>
      <c r="T485" s="105">
        <f t="shared" si="67"/>
        <v>0</v>
      </c>
      <c r="U485" s="105">
        <f t="shared" ca="1" si="68"/>
        <v>0</v>
      </c>
      <c r="V485" s="105">
        <f t="shared" ca="1" si="69"/>
        <v>0</v>
      </c>
      <c r="W485" s="106">
        <f t="shared" si="70"/>
        <v>0</v>
      </c>
    </row>
    <row r="486" spans="1:23">
      <c r="A486" s="119"/>
      <c r="B486" s="6"/>
      <c r="C486" s="117"/>
      <c r="D486" s="9"/>
      <c r="E486" s="8"/>
      <c r="F486" s="9"/>
      <c r="G486" s="7"/>
      <c r="H486" s="9"/>
      <c r="I486" s="8"/>
      <c r="J486" s="8"/>
      <c r="K486" s="2"/>
      <c r="L486" s="10"/>
      <c r="M486" s="2"/>
      <c r="N486" s="2"/>
      <c r="P486" s="105">
        <f t="shared" ca="1" si="64"/>
        <v>0</v>
      </c>
      <c r="Q486" s="105">
        <f t="shared" si="71"/>
        <v>0</v>
      </c>
      <c r="R486" s="105">
        <f t="shared" si="65"/>
        <v>0</v>
      </c>
      <c r="S486" s="105">
        <f t="shared" ca="1" si="66"/>
        <v>0</v>
      </c>
      <c r="T486" s="105">
        <f t="shared" si="67"/>
        <v>0</v>
      </c>
      <c r="U486" s="105">
        <f t="shared" ca="1" si="68"/>
        <v>0</v>
      </c>
      <c r="V486" s="105">
        <f t="shared" ca="1" si="69"/>
        <v>0</v>
      </c>
      <c r="W486" s="106">
        <f t="shared" si="70"/>
        <v>0</v>
      </c>
    </row>
    <row r="487" spans="1:23">
      <c r="A487" s="119"/>
      <c r="B487" s="6"/>
      <c r="C487" s="117"/>
      <c r="D487" s="9"/>
      <c r="E487" s="8"/>
      <c r="F487" s="9"/>
      <c r="G487" s="7"/>
      <c r="H487" s="9"/>
      <c r="I487" s="8"/>
      <c r="J487" s="8"/>
      <c r="K487" s="2"/>
      <c r="L487" s="10"/>
      <c r="M487" s="2"/>
      <c r="N487" s="2"/>
      <c r="P487" s="105">
        <f t="shared" ca="1" si="64"/>
        <v>0</v>
      </c>
      <c r="Q487" s="105">
        <f t="shared" si="71"/>
        <v>0</v>
      </c>
      <c r="R487" s="105">
        <f t="shared" si="65"/>
        <v>0</v>
      </c>
      <c r="S487" s="105">
        <f t="shared" ca="1" si="66"/>
        <v>0</v>
      </c>
      <c r="T487" s="105">
        <f t="shared" si="67"/>
        <v>0</v>
      </c>
      <c r="U487" s="105">
        <f t="shared" ca="1" si="68"/>
        <v>0</v>
      </c>
      <c r="V487" s="105">
        <f t="shared" ca="1" si="69"/>
        <v>0</v>
      </c>
      <c r="W487" s="106">
        <f t="shared" si="70"/>
        <v>0</v>
      </c>
    </row>
    <row r="488" spans="1:23">
      <c r="A488" s="119"/>
      <c r="B488" s="6"/>
      <c r="C488" s="117"/>
      <c r="D488" s="9"/>
      <c r="E488" s="8"/>
      <c r="F488" s="9"/>
      <c r="G488" s="7"/>
      <c r="H488" s="9"/>
      <c r="I488" s="8"/>
      <c r="J488" s="8"/>
      <c r="K488" s="2"/>
      <c r="L488" s="10"/>
      <c r="M488" s="2"/>
      <c r="N488" s="2"/>
      <c r="P488" s="105">
        <f t="shared" ca="1" si="64"/>
        <v>0</v>
      </c>
      <c r="Q488" s="105">
        <f t="shared" si="71"/>
        <v>0</v>
      </c>
      <c r="R488" s="105">
        <f t="shared" si="65"/>
        <v>0</v>
      </c>
      <c r="S488" s="105">
        <f t="shared" ca="1" si="66"/>
        <v>0</v>
      </c>
      <c r="T488" s="105">
        <f t="shared" si="67"/>
        <v>0</v>
      </c>
      <c r="U488" s="105">
        <f t="shared" ca="1" si="68"/>
        <v>0</v>
      </c>
      <c r="V488" s="105">
        <f t="shared" ca="1" si="69"/>
        <v>0</v>
      </c>
      <c r="W488" s="106">
        <f t="shared" si="70"/>
        <v>0</v>
      </c>
    </row>
    <row r="489" spans="1:23">
      <c r="A489" s="119"/>
      <c r="B489" s="6"/>
      <c r="C489" s="117"/>
      <c r="D489" s="9"/>
      <c r="E489" s="8"/>
      <c r="F489" s="9"/>
      <c r="G489" s="7"/>
      <c r="H489" s="9"/>
      <c r="I489" s="8"/>
      <c r="J489" s="8"/>
      <c r="K489" s="2"/>
      <c r="L489" s="10"/>
      <c r="M489" s="2"/>
      <c r="N489" s="2"/>
      <c r="P489" s="105">
        <f t="shared" ca="1" si="64"/>
        <v>0</v>
      </c>
      <c r="Q489" s="105">
        <f t="shared" si="71"/>
        <v>0</v>
      </c>
      <c r="R489" s="105">
        <f t="shared" si="65"/>
        <v>0</v>
      </c>
      <c r="S489" s="105">
        <f t="shared" ca="1" si="66"/>
        <v>0</v>
      </c>
      <c r="T489" s="105">
        <f t="shared" si="67"/>
        <v>0</v>
      </c>
      <c r="U489" s="105">
        <f t="shared" ca="1" si="68"/>
        <v>0</v>
      </c>
      <c r="V489" s="105">
        <f t="shared" ca="1" si="69"/>
        <v>0</v>
      </c>
      <c r="W489" s="106">
        <f t="shared" si="70"/>
        <v>0</v>
      </c>
    </row>
    <row r="490" spans="1:23">
      <c r="A490" s="119"/>
      <c r="B490" s="6"/>
      <c r="C490" s="117"/>
      <c r="D490" s="9"/>
      <c r="E490" s="8"/>
      <c r="F490" s="9"/>
      <c r="G490" s="7"/>
      <c r="H490" s="9"/>
      <c r="I490" s="8"/>
      <c r="J490" s="8"/>
      <c r="K490" s="2"/>
      <c r="L490" s="10"/>
      <c r="M490" s="2"/>
      <c r="N490" s="2"/>
      <c r="P490" s="105">
        <f t="shared" ca="1" si="64"/>
        <v>0</v>
      </c>
      <c r="Q490" s="105">
        <f t="shared" si="71"/>
        <v>0</v>
      </c>
      <c r="R490" s="105">
        <f t="shared" si="65"/>
        <v>0</v>
      </c>
      <c r="S490" s="105">
        <f t="shared" ca="1" si="66"/>
        <v>0</v>
      </c>
      <c r="T490" s="105">
        <f t="shared" si="67"/>
        <v>0</v>
      </c>
      <c r="U490" s="105">
        <f t="shared" ca="1" si="68"/>
        <v>0</v>
      </c>
      <c r="V490" s="105">
        <f t="shared" ca="1" si="69"/>
        <v>0</v>
      </c>
      <c r="W490" s="106">
        <f t="shared" si="70"/>
        <v>0</v>
      </c>
    </row>
    <row r="491" spans="1:23">
      <c r="A491" s="119"/>
      <c r="B491" s="6"/>
      <c r="C491" s="117"/>
      <c r="D491" s="9"/>
      <c r="E491" s="8"/>
      <c r="F491" s="9"/>
      <c r="G491" s="7"/>
      <c r="H491" s="9"/>
      <c r="I491" s="8"/>
      <c r="J491" s="8"/>
      <c r="K491" s="2"/>
      <c r="L491" s="10"/>
      <c r="M491" s="2"/>
      <c r="N491" s="2"/>
      <c r="P491" s="105">
        <f t="shared" ca="1" si="64"/>
        <v>0</v>
      </c>
      <c r="Q491" s="105">
        <f t="shared" si="71"/>
        <v>0</v>
      </c>
      <c r="R491" s="105">
        <f t="shared" si="65"/>
        <v>0</v>
      </c>
      <c r="S491" s="105">
        <f t="shared" ca="1" si="66"/>
        <v>0</v>
      </c>
      <c r="T491" s="105">
        <f t="shared" si="67"/>
        <v>0</v>
      </c>
      <c r="U491" s="105">
        <f t="shared" ca="1" si="68"/>
        <v>0</v>
      </c>
      <c r="V491" s="105">
        <f t="shared" ca="1" si="69"/>
        <v>0</v>
      </c>
      <c r="W491" s="106">
        <f t="shared" si="70"/>
        <v>0</v>
      </c>
    </row>
    <row r="492" spans="1:23">
      <c r="A492" s="119"/>
      <c r="B492" s="6"/>
      <c r="C492" s="117"/>
      <c r="D492" s="9"/>
      <c r="E492" s="8"/>
      <c r="F492" s="9"/>
      <c r="G492" s="7"/>
      <c r="H492" s="9"/>
      <c r="I492" s="8"/>
      <c r="J492" s="8"/>
      <c r="K492" s="2"/>
      <c r="L492" s="10"/>
      <c r="M492" s="2"/>
      <c r="N492" s="2"/>
      <c r="P492" s="105">
        <f t="shared" ca="1" si="64"/>
        <v>0</v>
      </c>
      <c r="Q492" s="105">
        <f t="shared" si="71"/>
        <v>0</v>
      </c>
      <c r="R492" s="105">
        <f t="shared" si="65"/>
        <v>0</v>
      </c>
      <c r="S492" s="105">
        <f t="shared" ca="1" si="66"/>
        <v>0</v>
      </c>
      <c r="T492" s="105">
        <f t="shared" si="67"/>
        <v>0</v>
      </c>
      <c r="U492" s="105">
        <f t="shared" ca="1" si="68"/>
        <v>0</v>
      </c>
      <c r="V492" s="105">
        <f t="shared" ca="1" si="69"/>
        <v>0</v>
      </c>
      <c r="W492" s="106">
        <f t="shared" si="70"/>
        <v>0</v>
      </c>
    </row>
    <row r="493" spans="1:23">
      <c r="A493" s="119"/>
      <c r="B493" s="6"/>
      <c r="C493" s="117"/>
      <c r="D493" s="9"/>
      <c r="E493" s="8"/>
      <c r="F493" s="9"/>
      <c r="G493" s="7"/>
      <c r="H493" s="9"/>
      <c r="I493" s="8"/>
      <c r="J493" s="8"/>
      <c r="K493" s="2"/>
      <c r="L493" s="10"/>
      <c r="M493" s="2"/>
      <c r="N493" s="2"/>
      <c r="P493" s="105">
        <f t="shared" ca="1" si="64"/>
        <v>0</v>
      </c>
      <c r="Q493" s="105">
        <f t="shared" si="71"/>
        <v>0</v>
      </c>
      <c r="R493" s="105">
        <f t="shared" si="65"/>
        <v>0</v>
      </c>
      <c r="S493" s="105">
        <f t="shared" ca="1" si="66"/>
        <v>0</v>
      </c>
      <c r="T493" s="105">
        <f t="shared" si="67"/>
        <v>0</v>
      </c>
      <c r="U493" s="105">
        <f t="shared" ca="1" si="68"/>
        <v>0</v>
      </c>
      <c r="V493" s="105">
        <f t="shared" ca="1" si="69"/>
        <v>0</v>
      </c>
      <c r="W493" s="106">
        <f t="shared" si="70"/>
        <v>0</v>
      </c>
    </row>
    <row r="494" spans="1:23">
      <c r="A494" s="119"/>
      <c r="B494" s="6"/>
      <c r="C494" s="117"/>
      <c r="D494" s="9"/>
      <c r="E494" s="8"/>
      <c r="F494" s="9"/>
      <c r="G494" s="7"/>
      <c r="H494" s="9"/>
      <c r="I494" s="8"/>
      <c r="J494" s="8"/>
      <c r="K494" s="2"/>
      <c r="L494" s="10"/>
      <c r="M494" s="2"/>
      <c r="N494" s="2"/>
      <c r="P494" s="105">
        <f t="shared" ca="1" si="64"/>
        <v>0</v>
      </c>
      <c r="Q494" s="105">
        <f t="shared" si="71"/>
        <v>0</v>
      </c>
      <c r="R494" s="105">
        <f t="shared" si="65"/>
        <v>0</v>
      </c>
      <c r="S494" s="105">
        <f t="shared" ca="1" si="66"/>
        <v>0</v>
      </c>
      <c r="T494" s="105">
        <f t="shared" si="67"/>
        <v>0</v>
      </c>
      <c r="U494" s="105">
        <f t="shared" ca="1" si="68"/>
        <v>0</v>
      </c>
      <c r="V494" s="105">
        <f t="shared" ca="1" si="69"/>
        <v>0</v>
      </c>
      <c r="W494" s="106">
        <f t="shared" si="70"/>
        <v>0</v>
      </c>
    </row>
    <row r="495" spans="1:23">
      <c r="A495" s="119"/>
      <c r="B495" s="6"/>
      <c r="C495" s="117"/>
      <c r="D495" s="9"/>
      <c r="E495" s="8"/>
      <c r="F495" s="9"/>
      <c r="G495" s="7"/>
      <c r="H495" s="9"/>
      <c r="I495" s="8"/>
      <c r="J495" s="8"/>
      <c r="K495" s="2"/>
      <c r="L495" s="10"/>
      <c r="M495" s="2"/>
      <c r="N495" s="2"/>
      <c r="P495" s="105">
        <f t="shared" ca="1" si="64"/>
        <v>0</v>
      </c>
      <c r="Q495" s="105">
        <f t="shared" si="71"/>
        <v>0</v>
      </c>
      <c r="R495" s="105">
        <f t="shared" si="65"/>
        <v>0</v>
      </c>
      <c r="S495" s="105">
        <f t="shared" ca="1" si="66"/>
        <v>0</v>
      </c>
      <c r="T495" s="105">
        <f t="shared" si="67"/>
        <v>0</v>
      </c>
      <c r="U495" s="105">
        <f t="shared" ca="1" si="68"/>
        <v>0</v>
      </c>
      <c r="V495" s="105">
        <f t="shared" ca="1" si="69"/>
        <v>0</v>
      </c>
      <c r="W495" s="106">
        <f t="shared" si="70"/>
        <v>0</v>
      </c>
    </row>
    <row r="496" spans="1:23">
      <c r="A496" s="119"/>
      <c r="B496" s="6"/>
      <c r="C496" s="117"/>
      <c r="D496" s="9"/>
      <c r="E496" s="8"/>
      <c r="F496" s="9"/>
      <c r="G496" s="7"/>
      <c r="H496" s="9"/>
      <c r="I496" s="8"/>
      <c r="J496" s="8"/>
      <c r="K496" s="2"/>
      <c r="L496" s="10"/>
      <c r="M496" s="2"/>
      <c r="N496" s="2"/>
      <c r="P496" s="105">
        <f t="shared" ca="1" si="64"/>
        <v>0</v>
      </c>
      <c r="Q496" s="105">
        <f t="shared" si="71"/>
        <v>0</v>
      </c>
      <c r="R496" s="105">
        <f t="shared" si="65"/>
        <v>0</v>
      </c>
      <c r="S496" s="105">
        <f t="shared" ca="1" si="66"/>
        <v>0</v>
      </c>
      <c r="T496" s="105">
        <f t="shared" si="67"/>
        <v>0</v>
      </c>
      <c r="U496" s="105">
        <f t="shared" ca="1" si="68"/>
        <v>0</v>
      </c>
      <c r="V496" s="105">
        <f t="shared" ca="1" si="69"/>
        <v>0</v>
      </c>
      <c r="W496" s="106">
        <f t="shared" si="70"/>
        <v>0</v>
      </c>
    </row>
    <row r="497" spans="1:23">
      <c r="A497" s="119"/>
      <c r="B497" s="6"/>
      <c r="C497" s="117"/>
      <c r="D497" s="9"/>
      <c r="E497" s="8"/>
      <c r="F497" s="9"/>
      <c r="G497" s="7"/>
      <c r="H497" s="9"/>
      <c r="I497" s="8"/>
      <c r="J497" s="8"/>
      <c r="K497" s="2"/>
      <c r="L497" s="10"/>
      <c r="M497" s="2"/>
      <c r="N497" s="2"/>
      <c r="P497" s="105">
        <f t="shared" ca="1" si="64"/>
        <v>0</v>
      </c>
      <c r="Q497" s="105">
        <f t="shared" si="71"/>
        <v>0</v>
      </c>
      <c r="R497" s="105">
        <f t="shared" si="65"/>
        <v>0</v>
      </c>
      <c r="S497" s="105">
        <f t="shared" ca="1" si="66"/>
        <v>0</v>
      </c>
      <c r="T497" s="105">
        <f t="shared" si="67"/>
        <v>0</v>
      </c>
      <c r="U497" s="105">
        <f t="shared" ca="1" si="68"/>
        <v>0</v>
      </c>
      <c r="V497" s="105">
        <f t="shared" ca="1" si="69"/>
        <v>0</v>
      </c>
      <c r="W497" s="106">
        <f t="shared" si="70"/>
        <v>0</v>
      </c>
    </row>
    <row r="498" spans="1:23">
      <c r="A498" s="119"/>
      <c r="B498" s="6"/>
      <c r="C498" s="117"/>
      <c r="D498" s="9"/>
      <c r="E498" s="8"/>
      <c r="F498" s="9"/>
      <c r="G498" s="7"/>
      <c r="H498" s="9"/>
      <c r="I498" s="8"/>
      <c r="J498" s="8"/>
      <c r="K498" s="2"/>
      <c r="L498" s="10"/>
      <c r="M498" s="2"/>
      <c r="N498" s="2"/>
      <c r="P498" s="105">
        <f t="shared" ca="1" si="64"/>
        <v>0</v>
      </c>
      <c r="Q498" s="105">
        <f t="shared" si="71"/>
        <v>0</v>
      </c>
      <c r="R498" s="105">
        <f t="shared" si="65"/>
        <v>0</v>
      </c>
      <c r="S498" s="105">
        <f t="shared" ca="1" si="66"/>
        <v>0</v>
      </c>
      <c r="T498" s="105">
        <f t="shared" si="67"/>
        <v>0</v>
      </c>
      <c r="U498" s="105">
        <f t="shared" ca="1" si="68"/>
        <v>0</v>
      </c>
      <c r="V498" s="105">
        <f t="shared" ca="1" si="69"/>
        <v>0</v>
      </c>
      <c r="W498" s="106">
        <f t="shared" si="70"/>
        <v>0</v>
      </c>
    </row>
    <row r="499" spans="1:23">
      <c r="A499" s="119"/>
      <c r="B499" s="6"/>
      <c r="C499" s="117"/>
      <c r="D499" s="9"/>
      <c r="E499" s="8"/>
      <c r="F499" s="9"/>
      <c r="G499" s="7"/>
      <c r="H499" s="9"/>
      <c r="I499" s="8"/>
      <c r="J499" s="8"/>
      <c r="K499" s="2"/>
      <c r="L499" s="10"/>
      <c r="M499" s="2"/>
      <c r="N499" s="2"/>
      <c r="P499" s="105">
        <f t="shared" ca="1" si="64"/>
        <v>0</v>
      </c>
      <c r="Q499" s="105">
        <f t="shared" si="71"/>
        <v>0</v>
      </c>
      <c r="R499" s="105">
        <f t="shared" si="65"/>
        <v>0</v>
      </c>
      <c r="S499" s="105">
        <f t="shared" ca="1" si="66"/>
        <v>0</v>
      </c>
      <c r="T499" s="105">
        <f t="shared" si="67"/>
        <v>0</v>
      </c>
      <c r="U499" s="105">
        <f t="shared" ca="1" si="68"/>
        <v>0</v>
      </c>
      <c r="V499" s="105">
        <f t="shared" ca="1" si="69"/>
        <v>0</v>
      </c>
      <c r="W499" s="106">
        <f t="shared" si="70"/>
        <v>0</v>
      </c>
    </row>
    <row r="500" spans="1:23">
      <c r="A500" s="119"/>
      <c r="B500" s="6"/>
      <c r="C500" s="117"/>
      <c r="D500" s="9"/>
      <c r="E500" s="8"/>
      <c r="F500" s="9"/>
      <c r="G500" s="7"/>
      <c r="H500" s="9"/>
      <c r="I500" s="8"/>
      <c r="J500" s="8"/>
      <c r="K500" s="2"/>
      <c r="L500" s="10"/>
      <c r="M500" s="2"/>
      <c r="N500" s="2"/>
      <c r="P500" s="105">
        <f t="shared" ca="1" si="64"/>
        <v>0</v>
      </c>
      <c r="Q500" s="105">
        <f t="shared" si="71"/>
        <v>0</v>
      </c>
      <c r="R500" s="105">
        <f t="shared" si="65"/>
        <v>0</v>
      </c>
      <c r="S500" s="105">
        <f t="shared" ca="1" si="66"/>
        <v>0</v>
      </c>
      <c r="T500" s="105">
        <f t="shared" si="67"/>
        <v>0</v>
      </c>
      <c r="U500" s="105">
        <f t="shared" ca="1" si="68"/>
        <v>0</v>
      </c>
      <c r="V500" s="105">
        <f t="shared" ca="1" si="69"/>
        <v>0</v>
      </c>
      <c r="W500" s="106">
        <f t="shared" si="70"/>
        <v>0</v>
      </c>
    </row>
    <row r="501" spans="1:23">
      <c r="A501" s="119"/>
      <c r="B501" s="6"/>
      <c r="C501" s="117"/>
      <c r="D501" s="9"/>
      <c r="E501" s="8"/>
      <c r="F501" s="9"/>
      <c r="G501" s="7"/>
      <c r="H501" s="9"/>
      <c r="I501" s="8"/>
      <c r="J501" s="8"/>
      <c r="K501" s="2"/>
      <c r="L501" s="10"/>
      <c r="M501" s="2"/>
      <c r="N501" s="2"/>
      <c r="P501" s="105">
        <f t="shared" ca="1" si="64"/>
        <v>0</v>
      </c>
      <c r="Q501" s="105">
        <f t="shared" si="71"/>
        <v>0</v>
      </c>
      <c r="R501" s="105">
        <f t="shared" si="65"/>
        <v>0</v>
      </c>
      <c r="S501" s="105">
        <f t="shared" ca="1" si="66"/>
        <v>0</v>
      </c>
      <c r="T501" s="105">
        <f t="shared" si="67"/>
        <v>0</v>
      </c>
      <c r="U501" s="105">
        <f t="shared" ca="1" si="68"/>
        <v>0</v>
      </c>
      <c r="V501" s="105">
        <f t="shared" ca="1" si="69"/>
        <v>0</v>
      </c>
      <c r="W501" s="106">
        <f t="shared" si="70"/>
        <v>0</v>
      </c>
    </row>
    <row r="502" spans="1:23">
      <c r="A502" s="119"/>
      <c r="B502" s="6"/>
      <c r="C502" s="117"/>
      <c r="D502" s="9"/>
      <c r="E502" s="8"/>
      <c r="F502" s="9"/>
      <c r="G502" s="7"/>
      <c r="H502" s="9"/>
      <c r="I502" s="8"/>
      <c r="J502" s="8"/>
      <c r="K502" s="2"/>
      <c r="L502" s="10"/>
      <c r="M502" s="2"/>
      <c r="N502" s="2"/>
      <c r="P502" s="105">
        <f t="shared" ca="1" si="64"/>
        <v>0</v>
      </c>
      <c r="Q502" s="105">
        <f t="shared" si="71"/>
        <v>0</v>
      </c>
      <c r="R502" s="105">
        <f t="shared" si="65"/>
        <v>0</v>
      </c>
      <c r="S502" s="105">
        <f t="shared" ca="1" si="66"/>
        <v>0</v>
      </c>
      <c r="T502" s="105">
        <f t="shared" si="67"/>
        <v>0</v>
      </c>
      <c r="U502" s="105">
        <f t="shared" ca="1" si="68"/>
        <v>0</v>
      </c>
      <c r="V502" s="105">
        <f t="shared" ca="1" si="69"/>
        <v>0</v>
      </c>
      <c r="W502" s="106">
        <f t="shared" si="70"/>
        <v>0</v>
      </c>
    </row>
    <row r="503" spans="1:23">
      <c r="A503" s="119"/>
      <c r="B503" s="6"/>
      <c r="C503" s="117"/>
      <c r="D503" s="9"/>
      <c r="E503" s="8"/>
      <c r="F503" s="9"/>
      <c r="G503" s="7"/>
      <c r="H503" s="9"/>
      <c r="I503" s="8"/>
      <c r="J503" s="8"/>
      <c r="K503" s="2"/>
      <c r="L503" s="10"/>
      <c r="M503" s="2"/>
      <c r="N503" s="2"/>
      <c r="P503" s="105">
        <f t="shared" ca="1" si="64"/>
        <v>0</v>
      </c>
      <c r="Q503" s="105">
        <f t="shared" si="71"/>
        <v>0</v>
      </c>
      <c r="R503" s="105">
        <f t="shared" si="65"/>
        <v>0</v>
      </c>
      <c r="S503" s="105">
        <f t="shared" ca="1" si="66"/>
        <v>0</v>
      </c>
      <c r="T503" s="105">
        <f t="shared" si="67"/>
        <v>0</v>
      </c>
      <c r="U503" s="105">
        <f t="shared" ca="1" si="68"/>
        <v>0</v>
      </c>
      <c r="V503" s="105">
        <f t="shared" ca="1" si="69"/>
        <v>0</v>
      </c>
      <c r="W503" s="106">
        <f t="shared" si="70"/>
        <v>0</v>
      </c>
    </row>
    <row r="504" spans="1:23">
      <c r="A504" s="119"/>
      <c r="B504" s="6"/>
      <c r="C504" s="117"/>
      <c r="D504" s="9"/>
      <c r="E504" s="8"/>
      <c r="F504" s="9"/>
      <c r="G504" s="7"/>
      <c r="H504" s="9"/>
      <c r="I504" s="8"/>
      <c r="J504" s="8"/>
      <c r="K504" s="2"/>
      <c r="L504" s="10"/>
      <c r="M504" s="2"/>
      <c r="N504" s="2"/>
      <c r="P504" s="105">
        <f t="shared" ca="1" si="64"/>
        <v>0</v>
      </c>
      <c r="Q504" s="105">
        <f t="shared" si="71"/>
        <v>0</v>
      </c>
      <c r="R504" s="105">
        <f t="shared" si="65"/>
        <v>0</v>
      </c>
      <c r="S504" s="105">
        <f t="shared" ca="1" si="66"/>
        <v>0</v>
      </c>
      <c r="T504" s="105">
        <f t="shared" si="67"/>
        <v>0</v>
      </c>
      <c r="U504" s="105">
        <f t="shared" ca="1" si="68"/>
        <v>0</v>
      </c>
      <c r="V504" s="105">
        <f t="shared" ca="1" si="69"/>
        <v>0</v>
      </c>
      <c r="W504" s="106">
        <f t="shared" si="70"/>
        <v>0</v>
      </c>
    </row>
    <row r="505" spans="1:23">
      <c r="A505" s="119"/>
      <c r="B505" s="6"/>
      <c r="C505" s="117"/>
      <c r="D505" s="9"/>
      <c r="E505" s="8"/>
      <c r="F505" s="9"/>
      <c r="G505" s="7"/>
      <c r="H505" s="9"/>
      <c r="I505" s="8"/>
      <c r="J505" s="8"/>
      <c r="K505" s="2"/>
      <c r="L505" s="10"/>
      <c r="M505" s="2"/>
      <c r="N505" s="2"/>
      <c r="P505" s="105">
        <f t="shared" ca="1" si="64"/>
        <v>0</v>
      </c>
      <c r="Q505" s="105">
        <f t="shared" si="71"/>
        <v>0</v>
      </c>
      <c r="R505" s="105">
        <f t="shared" si="65"/>
        <v>0</v>
      </c>
      <c r="S505" s="105">
        <f t="shared" ca="1" si="66"/>
        <v>0</v>
      </c>
      <c r="T505" s="105">
        <f t="shared" si="67"/>
        <v>0</v>
      </c>
      <c r="U505" s="105">
        <f t="shared" ca="1" si="68"/>
        <v>0</v>
      </c>
      <c r="V505" s="105">
        <f t="shared" ca="1" si="69"/>
        <v>0</v>
      </c>
      <c r="W505" s="106">
        <f t="shared" si="70"/>
        <v>0</v>
      </c>
    </row>
    <row r="506" spans="1:23">
      <c r="A506" s="119"/>
      <c r="B506" s="6"/>
      <c r="C506" s="117"/>
      <c r="D506" s="9"/>
      <c r="E506" s="8"/>
      <c r="F506" s="9"/>
      <c r="G506" s="7"/>
      <c r="H506" s="9"/>
      <c r="I506" s="8"/>
      <c r="J506" s="8"/>
      <c r="K506" s="2"/>
      <c r="L506" s="10"/>
      <c r="M506" s="2"/>
      <c r="N506" s="2"/>
      <c r="P506" s="105">
        <f t="shared" ca="1" si="64"/>
        <v>0</v>
      </c>
      <c r="Q506" s="105">
        <f t="shared" si="71"/>
        <v>0</v>
      </c>
      <c r="R506" s="105">
        <f t="shared" si="65"/>
        <v>0</v>
      </c>
      <c r="S506" s="105">
        <f t="shared" ca="1" si="66"/>
        <v>0</v>
      </c>
      <c r="T506" s="105">
        <f t="shared" si="67"/>
        <v>0</v>
      </c>
      <c r="U506" s="105">
        <f t="shared" ca="1" si="68"/>
        <v>0</v>
      </c>
      <c r="V506" s="105">
        <f t="shared" ca="1" si="69"/>
        <v>0</v>
      </c>
      <c r="W506" s="106">
        <f t="shared" si="70"/>
        <v>0</v>
      </c>
    </row>
    <row r="507" spans="1:23">
      <c r="A507" s="119"/>
      <c r="B507" s="6"/>
      <c r="C507" s="117"/>
      <c r="D507" s="9"/>
      <c r="E507" s="8"/>
      <c r="F507" s="9"/>
      <c r="G507" s="7"/>
      <c r="H507" s="9"/>
      <c r="I507" s="8"/>
      <c r="J507" s="8"/>
      <c r="K507" s="2"/>
      <c r="L507" s="10"/>
      <c r="M507" s="2"/>
      <c r="N507" s="2"/>
      <c r="P507" s="105">
        <f t="shared" ca="1" si="64"/>
        <v>0</v>
      </c>
      <c r="Q507" s="105">
        <f t="shared" si="71"/>
        <v>0</v>
      </c>
      <c r="R507" s="105">
        <f t="shared" si="65"/>
        <v>0</v>
      </c>
      <c r="S507" s="105">
        <f t="shared" ca="1" si="66"/>
        <v>0</v>
      </c>
      <c r="T507" s="105">
        <f t="shared" si="67"/>
        <v>0</v>
      </c>
      <c r="U507" s="105">
        <f t="shared" ca="1" si="68"/>
        <v>0</v>
      </c>
      <c r="V507" s="105">
        <f t="shared" ca="1" si="69"/>
        <v>0</v>
      </c>
      <c r="W507" s="106">
        <f t="shared" si="70"/>
        <v>0</v>
      </c>
    </row>
    <row r="508" spans="1:23">
      <c r="A508" s="119"/>
      <c r="B508" s="6"/>
      <c r="C508" s="117"/>
      <c r="D508" s="9"/>
      <c r="E508" s="8"/>
      <c r="F508" s="9"/>
      <c r="G508" s="7"/>
      <c r="H508" s="9"/>
      <c r="I508" s="8"/>
      <c r="J508" s="8"/>
      <c r="K508" s="2"/>
      <c r="L508" s="10"/>
      <c r="M508" s="2"/>
      <c r="N508" s="2"/>
      <c r="P508" s="105">
        <f t="shared" ca="1" si="64"/>
        <v>0</v>
      </c>
      <c r="Q508" s="105">
        <f t="shared" si="71"/>
        <v>0</v>
      </c>
      <c r="R508" s="105">
        <f t="shared" si="65"/>
        <v>0</v>
      </c>
      <c r="S508" s="105">
        <f t="shared" ca="1" si="66"/>
        <v>0</v>
      </c>
      <c r="T508" s="105">
        <f t="shared" si="67"/>
        <v>0</v>
      </c>
      <c r="U508" s="105">
        <f t="shared" ca="1" si="68"/>
        <v>0</v>
      </c>
      <c r="V508" s="105">
        <f t="shared" ca="1" si="69"/>
        <v>0</v>
      </c>
      <c r="W508" s="106">
        <f t="shared" si="70"/>
        <v>0</v>
      </c>
    </row>
    <row r="509" spans="1:23">
      <c r="A509" s="119"/>
      <c r="B509" s="6"/>
      <c r="C509" s="117"/>
      <c r="D509" s="9"/>
      <c r="E509" s="8"/>
      <c r="F509" s="9"/>
      <c r="G509" s="7"/>
      <c r="H509" s="9"/>
      <c r="I509" s="8"/>
      <c r="J509" s="8"/>
      <c r="K509" s="2"/>
      <c r="L509" s="10"/>
      <c r="M509" s="2"/>
      <c r="N509" s="2"/>
      <c r="P509" s="105">
        <f t="shared" ca="1" si="64"/>
        <v>0</v>
      </c>
      <c r="Q509" s="105">
        <f t="shared" si="71"/>
        <v>0</v>
      </c>
      <c r="R509" s="105">
        <f t="shared" si="65"/>
        <v>0</v>
      </c>
      <c r="S509" s="105">
        <f t="shared" ca="1" si="66"/>
        <v>0</v>
      </c>
      <c r="T509" s="105">
        <f t="shared" si="67"/>
        <v>0</v>
      </c>
      <c r="U509" s="105">
        <f t="shared" ca="1" si="68"/>
        <v>0</v>
      </c>
      <c r="V509" s="105">
        <f t="shared" ca="1" si="69"/>
        <v>0</v>
      </c>
      <c r="W509" s="106">
        <f t="shared" si="70"/>
        <v>0</v>
      </c>
    </row>
    <row r="510" spans="1:23">
      <c r="A510" s="119"/>
      <c r="B510" s="6"/>
      <c r="C510" s="117"/>
      <c r="D510" s="9"/>
      <c r="E510" s="8"/>
      <c r="F510" s="9"/>
      <c r="G510" s="7"/>
      <c r="H510" s="9"/>
      <c r="I510" s="8"/>
      <c r="J510" s="8"/>
      <c r="K510" s="2"/>
      <c r="L510" s="10"/>
      <c r="M510" s="2"/>
      <c r="N510" s="2"/>
      <c r="P510" s="105">
        <f t="shared" ca="1" si="64"/>
        <v>0</v>
      </c>
      <c r="Q510" s="105">
        <f t="shared" si="71"/>
        <v>0</v>
      </c>
      <c r="R510" s="105">
        <f t="shared" si="65"/>
        <v>0</v>
      </c>
      <c r="S510" s="105">
        <f t="shared" ca="1" si="66"/>
        <v>0</v>
      </c>
      <c r="T510" s="105">
        <f t="shared" si="67"/>
        <v>0</v>
      </c>
      <c r="U510" s="105">
        <f t="shared" ca="1" si="68"/>
        <v>0</v>
      </c>
      <c r="V510" s="105">
        <f t="shared" ca="1" si="69"/>
        <v>0</v>
      </c>
      <c r="W510" s="106">
        <f t="shared" si="70"/>
        <v>0</v>
      </c>
    </row>
    <row r="511" spans="1:23">
      <c r="A511" s="119"/>
      <c r="B511" s="6"/>
      <c r="C511" s="117"/>
      <c r="D511" s="9"/>
      <c r="E511" s="8"/>
      <c r="F511" s="9"/>
      <c r="G511" s="7"/>
      <c r="H511" s="9"/>
      <c r="I511" s="8"/>
      <c r="J511" s="8"/>
      <c r="K511" s="2"/>
      <c r="L511" s="10"/>
      <c r="M511" s="2"/>
      <c r="N511" s="2"/>
      <c r="P511" s="105">
        <f t="shared" ca="1" si="64"/>
        <v>0</v>
      </c>
      <c r="Q511" s="105">
        <f t="shared" si="71"/>
        <v>0</v>
      </c>
      <c r="R511" s="105">
        <f t="shared" si="65"/>
        <v>0</v>
      </c>
      <c r="S511" s="105">
        <f t="shared" ca="1" si="66"/>
        <v>0</v>
      </c>
      <c r="T511" s="105">
        <f t="shared" si="67"/>
        <v>0</v>
      </c>
      <c r="U511" s="105">
        <f t="shared" ca="1" si="68"/>
        <v>0</v>
      </c>
      <c r="V511" s="105">
        <f t="shared" ca="1" si="69"/>
        <v>0</v>
      </c>
      <c r="W511" s="106">
        <f t="shared" si="70"/>
        <v>0</v>
      </c>
    </row>
    <row r="512" spans="1:23">
      <c r="A512" s="119"/>
      <c r="B512" s="6"/>
      <c r="C512" s="117"/>
      <c r="D512" s="9"/>
      <c r="E512" s="8"/>
      <c r="F512" s="9"/>
      <c r="G512" s="7"/>
      <c r="H512" s="9"/>
      <c r="I512" s="8"/>
      <c r="J512" s="8"/>
      <c r="K512" s="2"/>
      <c r="L512" s="10"/>
      <c r="M512" s="2"/>
      <c r="N512" s="2"/>
      <c r="P512" s="105">
        <f t="shared" ca="1" si="64"/>
        <v>0</v>
      </c>
      <c r="Q512" s="105">
        <f t="shared" si="71"/>
        <v>0</v>
      </c>
      <c r="R512" s="105">
        <f t="shared" si="65"/>
        <v>0</v>
      </c>
      <c r="S512" s="105">
        <f t="shared" ca="1" si="66"/>
        <v>0</v>
      </c>
      <c r="T512" s="105">
        <f t="shared" si="67"/>
        <v>0</v>
      </c>
      <c r="U512" s="105">
        <f t="shared" ca="1" si="68"/>
        <v>0</v>
      </c>
      <c r="V512" s="105">
        <f t="shared" ca="1" si="69"/>
        <v>0</v>
      </c>
      <c r="W512" s="106">
        <f t="shared" si="70"/>
        <v>0</v>
      </c>
    </row>
    <row r="513" spans="1:23">
      <c r="A513" s="119"/>
      <c r="B513" s="6"/>
      <c r="C513" s="117"/>
      <c r="D513" s="9"/>
      <c r="E513" s="8"/>
      <c r="F513" s="9"/>
      <c r="G513" s="7"/>
      <c r="H513" s="9"/>
      <c r="I513" s="8"/>
      <c r="J513" s="8"/>
      <c r="K513" s="2"/>
      <c r="L513" s="10"/>
      <c r="M513" s="2"/>
      <c r="N513" s="2"/>
      <c r="P513" s="105">
        <f t="shared" ca="1" si="64"/>
        <v>0</v>
      </c>
      <c r="Q513" s="105">
        <f t="shared" si="71"/>
        <v>0</v>
      </c>
      <c r="R513" s="105">
        <f t="shared" si="65"/>
        <v>0</v>
      </c>
      <c r="S513" s="105">
        <f t="shared" ca="1" si="66"/>
        <v>0</v>
      </c>
      <c r="T513" s="105">
        <f t="shared" si="67"/>
        <v>0</v>
      </c>
      <c r="U513" s="105">
        <f t="shared" ca="1" si="68"/>
        <v>0</v>
      </c>
      <c r="V513" s="105">
        <f t="shared" ca="1" si="69"/>
        <v>0</v>
      </c>
      <c r="W513" s="106">
        <f t="shared" si="70"/>
        <v>0</v>
      </c>
    </row>
    <row r="514" spans="1:23">
      <c r="A514" s="119"/>
      <c r="B514" s="6"/>
      <c r="C514" s="117"/>
      <c r="D514" s="9"/>
      <c r="E514" s="8"/>
      <c r="F514" s="9"/>
      <c r="G514" s="7"/>
      <c r="H514" s="9"/>
      <c r="I514" s="8"/>
      <c r="J514" s="8"/>
      <c r="K514" s="2"/>
      <c r="L514" s="10"/>
      <c r="M514" s="2"/>
      <c r="N514" s="2"/>
      <c r="P514" s="105">
        <f t="shared" ca="1" si="64"/>
        <v>0</v>
      </c>
      <c r="Q514" s="105">
        <f t="shared" si="71"/>
        <v>0</v>
      </c>
      <c r="R514" s="105">
        <f t="shared" si="65"/>
        <v>0</v>
      </c>
      <c r="S514" s="105">
        <f t="shared" ca="1" si="66"/>
        <v>0</v>
      </c>
      <c r="T514" s="105">
        <f t="shared" si="67"/>
        <v>0</v>
      </c>
      <c r="U514" s="105">
        <f t="shared" ca="1" si="68"/>
        <v>0</v>
      </c>
      <c r="V514" s="105">
        <f t="shared" ca="1" si="69"/>
        <v>0</v>
      </c>
      <c r="W514" s="106">
        <f t="shared" si="70"/>
        <v>0</v>
      </c>
    </row>
    <row r="515" spans="1:23">
      <c r="A515" s="119"/>
      <c r="B515" s="6"/>
      <c r="C515" s="117"/>
      <c r="D515" s="9"/>
      <c r="E515" s="8"/>
      <c r="F515" s="9"/>
      <c r="G515" s="7"/>
      <c r="H515" s="9"/>
      <c r="I515" s="8"/>
      <c r="J515" s="8"/>
      <c r="K515" s="2"/>
      <c r="L515" s="10"/>
      <c r="M515" s="2"/>
      <c r="N515" s="2"/>
      <c r="P515" s="105">
        <f t="shared" ca="1" si="64"/>
        <v>0</v>
      </c>
      <c r="Q515" s="105">
        <f t="shared" si="71"/>
        <v>0</v>
      </c>
      <c r="R515" s="105">
        <f t="shared" si="65"/>
        <v>0</v>
      </c>
      <c r="S515" s="105">
        <f t="shared" ca="1" si="66"/>
        <v>0</v>
      </c>
      <c r="T515" s="105">
        <f t="shared" si="67"/>
        <v>0</v>
      </c>
      <c r="U515" s="105">
        <f t="shared" ca="1" si="68"/>
        <v>0</v>
      </c>
      <c r="V515" s="105">
        <f t="shared" ca="1" si="69"/>
        <v>0</v>
      </c>
      <c r="W515" s="106">
        <f t="shared" si="70"/>
        <v>0</v>
      </c>
    </row>
    <row r="516" spans="1:23">
      <c r="A516" s="119"/>
      <c r="B516" s="6"/>
      <c r="C516" s="117"/>
      <c r="D516" s="9"/>
      <c r="E516" s="8"/>
      <c r="F516" s="9"/>
      <c r="G516" s="7"/>
      <c r="H516" s="9"/>
      <c r="I516" s="8"/>
      <c r="J516" s="8"/>
      <c r="K516" s="2"/>
      <c r="L516" s="10"/>
      <c r="M516" s="2"/>
      <c r="N516" s="2"/>
      <c r="P516" s="105">
        <f t="shared" ca="1" si="64"/>
        <v>0</v>
      </c>
      <c r="Q516" s="105">
        <f t="shared" si="71"/>
        <v>0</v>
      </c>
      <c r="R516" s="105">
        <f t="shared" si="65"/>
        <v>0</v>
      </c>
      <c r="S516" s="105">
        <f t="shared" ca="1" si="66"/>
        <v>0</v>
      </c>
      <c r="T516" s="105">
        <f t="shared" si="67"/>
        <v>0</v>
      </c>
      <c r="U516" s="105">
        <f t="shared" ca="1" si="68"/>
        <v>0</v>
      </c>
      <c r="V516" s="105">
        <f t="shared" ca="1" si="69"/>
        <v>0</v>
      </c>
      <c r="W516" s="106">
        <f t="shared" si="70"/>
        <v>0</v>
      </c>
    </row>
    <row r="517" spans="1:23">
      <c r="A517" s="119"/>
      <c r="B517" s="6"/>
      <c r="C517" s="117"/>
      <c r="D517" s="9"/>
      <c r="E517" s="8"/>
      <c r="F517" s="9"/>
      <c r="G517" s="7"/>
      <c r="H517" s="9"/>
      <c r="I517" s="8"/>
      <c r="J517" s="8"/>
      <c r="K517" s="2"/>
      <c r="L517" s="10"/>
      <c r="M517" s="2"/>
      <c r="N517" s="2"/>
      <c r="P517" s="105">
        <f t="shared" ca="1" si="64"/>
        <v>0</v>
      </c>
      <c r="Q517" s="105">
        <f t="shared" si="71"/>
        <v>0</v>
      </c>
      <c r="R517" s="105">
        <f t="shared" si="65"/>
        <v>0</v>
      </c>
      <c r="S517" s="105">
        <f t="shared" ca="1" si="66"/>
        <v>0</v>
      </c>
      <c r="T517" s="105">
        <f t="shared" si="67"/>
        <v>0</v>
      </c>
      <c r="U517" s="105">
        <f t="shared" ca="1" si="68"/>
        <v>0</v>
      </c>
      <c r="V517" s="105">
        <f t="shared" ca="1" si="69"/>
        <v>0</v>
      </c>
      <c r="W517" s="106">
        <f t="shared" si="70"/>
        <v>0</v>
      </c>
    </row>
    <row r="518" spans="1:23">
      <c r="A518" s="119"/>
      <c r="B518" s="6"/>
      <c r="C518" s="117"/>
      <c r="D518" s="9"/>
      <c r="E518" s="8"/>
      <c r="F518" s="9"/>
      <c r="G518" s="7"/>
      <c r="H518" s="9"/>
      <c r="I518" s="8"/>
      <c r="J518" s="8"/>
      <c r="K518" s="2"/>
      <c r="L518" s="10"/>
      <c r="M518" s="2"/>
      <c r="N518" s="2"/>
      <c r="P518" s="105">
        <f t="shared" ca="1" si="64"/>
        <v>0</v>
      </c>
      <c r="Q518" s="105">
        <f t="shared" si="71"/>
        <v>0</v>
      </c>
      <c r="R518" s="105">
        <f t="shared" si="65"/>
        <v>0</v>
      </c>
      <c r="S518" s="105">
        <f t="shared" ca="1" si="66"/>
        <v>0</v>
      </c>
      <c r="T518" s="105">
        <f t="shared" si="67"/>
        <v>0</v>
      </c>
      <c r="U518" s="105">
        <f t="shared" ca="1" si="68"/>
        <v>0</v>
      </c>
      <c r="V518" s="105">
        <f t="shared" ca="1" si="69"/>
        <v>0</v>
      </c>
      <c r="W518" s="106">
        <f t="shared" si="70"/>
        <v>0</v>
      </c>
    </row>
    <row r="519" spans="1:23">
      <c r="A519" s="119"/>
      <c r="B519" s="6"/>
      <c r="C519" s="117"/>
      <c r="D519" s="9"/>
      <c r="E519" s="8"/>
      <c r="F519" s="9"/>
      <c r="G519" s="7"/>
      <c r="H519" s="9"/>
      <c r="I519" s="8"/>
      <c r="J519" s="8"/>
      <c r="K519" s="2"/>
      <c r="L519" s="10"/>
      <c r="M519" s="2"/>
      <c r="N519" s="2"/>
      <c r="P519" s="105">
        <f t="shared" ca="1" si="64"/>
        <v>0</v>
      </c>
      <c r="Q519" s="105">
        <f t="shared" si="71"/>
        <v>0</v>
      </c>
      <c r="R519" s="105">
        <f t="shared" si="65"/>
        <v>0</v>
      </c>
      <c r="S519" s="105">
        <f t="shared" ca="1" si="66"/>
        <v>0</v>
      </c>
      <c r="T519" s="105">
        <f t="shared" si="67"/>
        <v>0</v>
      </c>
      <c r="U519" s="105">
        <f t="shared" ca="1" si="68"/>
        <v>0</v>
      </c>
      <c r="V519" s="105">
        <f t="shared" ca="1" si="69"/>
        <v>0</v>
      </c>
      <c r="W519" s="106">
        <f t="shared" si="70"/>
        <v>0</v>
      </c>
    </row>
    <row r="520" spans="1:23">
      <c r="A520" s="119"/>
      <c r="B520" s="6"/>
      <c r="C520" s="117"/>
      <c r="D520" s="9"/>
      <c r="E520" s="8"/>
      <c r="F520" s="9"/>
      <c r="G520" s="7"/>
      <c r="H520" s="9"/>
      <c r="I520" s="8"/>
      <c r="J520" s="8"/>
      <c r="K520" s="2"/>
      <c r="L520" s="10"/>
      <c r="M520" s="2"/>
      <c r="N520" s="2"/>
      <c r="P520" s="105">
        <f t="shared" ca="1" si="64"/>
        <v>0</v>
      </c>
      <c r="Q520" s="105">
        <f t="shared" si="71"/>
        <v>0</v>
      </c>
      <c r="R520" s="105">
        <f t="shared" si="65"/>
        <v>0</v>
      </c>
      <c r="S520" s="105">
        <f t="shared" ca="1" si="66"/>
        <v>0</v>
      </c>
      <c r="T520" s="105">
        <f t="shared" si="67"/>
        <v>0</v>
      </c>
      <c r="U520" s="105">
        <f t="shared" ca="1" si="68"/>
        <v>0</v>
      </c>
      <c r="V520" s="105">
        <f t="shared" ca="1" si="69"/>
        <v>0</v>
      </c>
      <c r="W520" s="106">
        <f t="shared" si="70"/>
        <v>0</v>
      </c>
    </row>
    <row r="521" spans="1:23">
      <c r="A521" s="119"/>
      <c r="B521" s="6"/>
      <c r="C521" s="117"/>
      <c r="D521" s="9"/>
      <c r="E521" s="8"/>
      <c r="F521" s="9"/>
      <c r="G521" s="7"/>
      <c r="H521" s="9"/>
      <c r="I521" s="8"/>
      <c r="J521" s="8"/>
      <c r="K521" s="2"/>
      <c r="L521" s="10"/>
      <c r="M521" s="2"/>
      <c r="N521" s="2"/>
      <c r="P521" s="105">
        <f t="shared" ca="1" si="64"/>
        <v>0</v>
      </c>
      <c r="Q521" s="105">
        <f t="shared" si="71"/>
        <v>0</v>
      </c>
      <c r="R521" s="105">
        <f t="shared" si="65"/>
        <v>0</v>
      </c>
      <c r="S521" s="105">
        <f t="shared" ca="1" si="66"/>
        <v>0</v>
      </c>
      <c r="T521" s="105">
        <f t="shared" si="67"/>
        <v>0</v>
      </c>
      <c r="U521" s="105">
        <f t="shared" ca="1" si="68"/>
        <v>0</v>
      </c>
      <c r="V521" s="105">
        <f t="shared" ca="1" si="69"/>
        <v>0</v>
      </c>
      <c r="W521" s="106">
        <f t="shared" si="70"/>
        <v>0</v>
      </c>
    </row>
    <row r="522" spans="1:23">
      <c r="A522" s="119"/>
      <c r="B522" s="6"/>
      <c r="C522" s="117"/>
      <c r="D522" s="9"/>
      <c r="E522" s="8"/>
      <c r="F522" s="9"/>
      <c r="G522" s="7"/>
      <c r="H522" s="9"/>
      <c r="I522" s="8"/>
      <c r="J522" s="8"/>
      <c r="K522" s="2"/>
      <c r="L522" s="10"/>
      <c r="M522" s="2"/>
      <c r="N522" s="2"/>
      <c r="P522" s="105">
        <f t="shared" ca="1" si="64"/>
        <v>0</v>
      </c>
      <c r="Q522" s="105">
        <f t="shared" si="71"/>
        <v>0</v>
      </c>
      <c r="R522" s="105">
        <f t="shared" si="65"/>
        <v>0</v>
      </c>
      <c r="S522" s="105">
        <f t="shared" ca="1" si="66"/>
        <v>0</v>
      </c>
      <c r="T522" s="105">
        <f t="shared" si="67"/>
        <v>0</v>
      </c>
      <c r="U522" s="105">
        <f t="shared" ca="1" si="68"/>
        <v>0</v>
      </c>
      <c r="V522" s="105">
        <f t="shared" ca="1" si="69"/>
        <v>0</v>
      </c>
      <c r="W522" s="106">
        <f t="shared" si="70"/>
        <v>0</v>
      </c>
    </row>
    <row r="523" spans="1:23">
      <c r="A523" s="119"/>
      <c r="B523" s="6"/>
      <c r="C523" s="117"/>
      <c r="D523" s="9"/>
      <c r="E523" s="8"/>
      <c r="F523" s="9"/>
      <c r="G523" s="7"/>
      <c r="H523" s="9"/>
      <c r="I523" s="8"/>
      <c r="J523" s="8"/>
      <c r="K523" s="2"/>
      <c r="L523" s="10"/>
      <c r="M523" s="2"/>
      <c r="N523" s="2"/>
      <c r="P523" s="105">
        <f t="shared" ca="1" si="64"/>
        <v>0</v>
      </c>
      <c r="Q523" s="105">
        <f t="shared" si="71"/>
        <v>0</v>
      </c>
      <c r="R523" s="105">
        <f t="shared" si="65"/>
        <v>0</v>
      </c>
      <c r="S523" s="105">
        <f t="shared" ca="1" si="66"/>
        <v>0</v>
      </c>
      <c r="T523" s="105">
        <f t="shared" si="67"/>
        <v>0</v>
      </c>
      <c r="U523" s="105">
        <f t="shared" ca="1" si="68"/>
        <v>0</v>
      </c>
      <c r="V523" s="105">
        <f t="shared" ca="1" si="69"/>
        <v>0</v>
      </c>
      <c r="W523" s="106">
        <f t="shared" si="70"/>
        <v>0</v>
      </c>
    </row>
    <row r="524" spans="1:23">
      <c r="A524" s="119"/>
      <c r="B524" s="6"/>
      <c r="C524" s="117"/>
      <c r="D524" s="9"/>
      <c r="E524" s="8"/>
      <c r="F524" s="9"/>
      <c r="G524" s="7"/>
      <c r="H524" s="9"/>
      <c r="I524" s="8"/>
      <c r="J524" s="8"/>
      <c r="K524" s="2"/>
      <c r="L524" s="10"/>
      <c r="M524" s="2"/>
      <c r="N524" s="2"/>
      <c r="P524" s="105">
        <f t="shared" ca="1" si="64"/>
        <v>0</v>
      </c>
      <c r="Q524" s="105">
        <f t="shared" si="71"/>
        <v>0</v>
      </c>
      <c r="R524" s="105">
        <f t="shared" si="65"/>
        <v>0</v>
      </c>
      <c r="S524" s="105">
        <f t="shared" ca="1" si="66"/>
        <v>0</v>
      </c>
      <c r="T524" s="105">
        <f t="shared" si="67"/>
        <v>0</v>
      </c>
      <c r="U524" s="105">
        <f t="shared" ca="1" si="68"/>
        <v>0</v>
      </c>
      <c r="V524" s="105">
        <f t="shared" ca="1" si="69"/>
        <v>0</v>
      </c>
      <c r="W524" s="106">
        <f t="shared" si="70"/>
        <v>0</v>
      </c>
    </row>
    <row r="525" spans="1:23">
      <c r="A525" s="119"/>
      <c r="B525" s="6"/>
      <c r="C525" s="117"/>
      <c r="D525" s="9"/>
      <c r="E525" s="8"/>
      <c r="F525" s="9"/>
      <c r="G525" s="7"/>
      <c r="H525" s="9"/>
      <c r="I525" s="8"/>
      <c r="J525" s="8"/>
      <c r="K525" s="2"/>
      <c r="L525" s="10"/>
      <c r="M525" s="2"/>
      <c r="N525" s="2"/>
      <c r="P525" s="105">
        <f t="shared" ca="1" si="64"/>
        <v>0</v>
      </c>
      <c r="Q525" s="105">
        <f t="shared" si="71"/>
        <v>0</v>
      </c>
      <c r="R525" s="105">
        <f t="shared" si="65"/>
        <v>0</v>
      </c>
      <c r="S525" s="105">
        <f t="shared" ca="1" si="66"/>
        <v>0</v>
      </c>
      <c r="T525" s="105">
        <f t="shared" si="67"/>
        <v>0</v>
      </c>
      <c r="U525" s="105">
        <f t="shared" ca="1" si="68"/>
        <v>0</v>
      </c>
      <c r="V525" s="105">
        <f t="shared" ca="1" si="69"/>
        <v>0</v>
      </c>
      <c r="W525" s="106">
        <f t="shared" si="70"/>
        <v>0</v>
      </c>
    </row>
    <row r="526" spans="1:23">
      <c r="A526" s="119"/>
      <c r="B526" s="6"/>
      <c r="C526" s="117"/>
      <c r="D526" s="9"/>
      <c r="E526" s="8"/>
      <c r="F526" s="9"/>
      <c r="G526" s="7"/>
      <c r="H526" s="9"/>
      <c r="I526" s="8"/>
      <c r="J526" s="8"/>
      <c r="K526" s="2"/>
      <c r="L526" s="10"/>
      <c r="M526" s="2"/>
      <c r="N526" s="2"/>
      <c r="P526" s="105">
        <f t="shared" ref="P526:P589" ca="1" si="72">IF(W526&gt;$B$8,0,(IF($K526=P$10,1,0)))</f>
        <v>0</v>
      </c>
      <c r="Q526" s="105">
        <f t="shared" si="71"/>
        <v>0</v>
      </c>
      <c r="R526" s="105">
        <f t="shared" ref="R526:R589" si="73">IF(K526=$P$10,1,0)</f>
        <v>0</v>
      </c>
      <c r="S526" s="105">
        <f t="shared" ref="S526:S589" ca="1" si="74">IF(AND(N526=$S$8,W526&lt;$B$8,K526=S$10),1,0)</f>
        <v>0</v>
      </c>
      <c r="T526" s="105">
        <f t="shared" ref="T526:T589" si="75">IF(AND(N526=$S$8,K526=T$10),1,0)</f>
        <v>0</v>
      </c>
      <c r="U526" s="105">
        <f t="shared" ref="U526:U589" ca="1" si="76">IF(AND(K526=$P$10,($B$8-E526)&gt;90,($B$8-E526)&lt;180),1,0)</f>
        <v>0</v>
      </c>
      <c r="V526" s="105">
        <f t="shared" ref="V526:V589" ca="1" si="77">IF(AND(K526=$P$10,($B$8-E526)&gt;180),1,0)</f>
        <v>0</v>
      </c>
      <c r="W526" s="106">
        <f t="shared" ref="W526:W589" si="78">MAX(J526,I526)</f>
        <v>0</v>
      </c>
    </row>
    <row r="527" spans="1:23">
      <c r="A527" s="119"/>
      <c r="B527" s="6"/>
      <c r="C527" s="117"/>
      <c r="D527" s="9"/>
      <c r="E527" s="8"/>
      <c r="F527" s="9"/>
      <c r="G527" s="7"/>
      <c r="H527" s="9"/>
      <c r="I527" s="8"/>
      <c r="J527" s="8"/>
      <c r="K527" s="2"/>
      <c r="L527" s="10"/>
      <c r="M527" s="2"/>
      <c r="N527" s="2"/>
      <c r="P527" s="105">
        <f t="shared" ca="1" si="72"/>
        <v>0</v>
      </c>
      <c r="Q527" s="105">
        <f t="shared" si="71"/>
        <v>0</v>
      </c>
      <c r="R527" s="105">
        <f t="shared" si="73"/>
        <v>0</v>
      </c>
      <c r="S527" s="105">
        <f t="shared" ca="1" si="74"/>
        <v>0</v>
      </c>
      <c r="T527" s="105">
        <f t="shared" si="75"/>
        <v>0</v>
      </c>
      <c r="U527" s="105">
        <f t="shared" ca="1" si="76"/>
        <v>0</v>
      </c>
      <c r="V527" s="105">
        <f t="shared" ca="1" si="77"/>
        <v>0</v>
      </c>
      <c r="W527" s="106">
        <f t="shared" si="78"/>
        <v>0</v>
      </c>
    </row>
    <row r="528" spans="1:23">
      <c r="A528" s="119"/>
      <c r="B528" s="6"/>
      <c r="C528" s="117"/>
      <c r="D528" s="9"/>
      <c r="E528" s="8"/>
      <c r="F528" s="9"/>
      <c r="G528" s="7"/>
      <c r="H528" s="9"/>
      <c r="I528" s="8"/>
      <c r="J528" s="8"/>
      <c r="K528" s="2"/>
      <c r="L528" s="10"/>
      <c r="M528" s="2"/>
      <c r="N528" s="2"/>
      <c r="P528" s="105">
        <f t="shared" ca="1" si="72"/>
        <v>0</v>
      </c>
      <c r="Q528" s="105">
        <f t="shared" si="71"/>
        <v>0</v>
      </c>
      <c r="R528" s="105">
        <f t="shared" si="73"/>
        <v>0</v>
      </c>
      <c r="S528" s="105">
        <f t="shared" ca="1" si="74"/>
        <v>0</v>
      </c>
      <c r="T528" s="105">
        <f t="shared" si="75"/>
        <v>0</v>
      </c>
      <c r="U528" s="105">
        <f t="shared" ca="1" si="76"/>
        <v>0</v>
      </c>
      <c r="V528" s="105">
        <f t="shared" ca="1" si="77"/>
        <v>0</v>
      </c>
      <c r="W528" s="106">
        <f t="shared" si="78"/>
        <v>0</v>
      </c>
    </row>
    <row r="529" spans="1:23">
      <c r="A529" s="119"/>
      <c r="B529" s="6"/>
      <c r="C529" s="117"/>
      <c r="D529" s="9"/>
      <c r="E529" s="8"/>
      <c r="F529" s="9"/>
      <c r="G529" s="7"/>
      <c r="H529" s="9"/>
      <c r="I529" s="8"/>
      <c r="J529" s="8"/>
      <c r="K529" s="2"/>
      <c r="L529" s="10"/>
      <c r="M529" s="2"/>
      <c r="N529" s="2"/>
      <c r="P529" s="105">
        <f t="shared" ca="1" si="72"/>
        <v>0</v>
      </c>
      <c r="Q529" s="105">
        <f t="shared" si="71"/>
        <v>0</v>
      </c>
      <c r="R529" s="105">
        <f t="shared" si="73"/>
        <v>0</v>
      </c>
      <c r="S529" s="105">
        <f t="shared" ca="1" si="74"/>
        <v>0</v>
      </c>
      <c r="T529" s="105">
        <f t="shared" si="75"/>
        <v>0</v>
      </c>
      <c r="U529" s="105">
        <f t="shared" ca="1" si="76"/>
        <v>0</v>
      </c>
      <c r="V529" s="105">
        <f t="shared" ca="1" si="77"/>
        <v>0</v>
      </c>
      <c r="W529" s="106">
        <f t="shared" si="78"/>
        <v>0</v>
      </c>
    </row>
    <row r="530" spans="1:23">
      <c r="A530" s="119"/>
      <c r="B530" s="6"/>
      <c r="C530" s="117"/>
      <c r="D530" s="9"/>
      <c r="E530" s="8"/>
      <c r="F530" s="9"/>
      <c r="G530" s="7"/>
      <c r="H530" s="9"/>
      <c r="I530" s="8"/>
      <c r="J530" s="8"/>
      <c r="K530" s="2"/>
      <c r="L530" s="10"/>
      <c r="M530" s="2"/>
      <c r="N530" s="2"/>
      <c r="P530" s="105">
        <f t="shared" ca="1" si="72"/>
        <v>0</v>
      </c>
      <c r="Q530" s="105">
        <f t="shared" si="71"/>
        <v>0</v>
      </c>
      <c r="R530" s="105">
        <f t="shared" si="73"/>
        <v>0</v>
      </c>
      <c r="S530" s="105">
        <f t="shared" ca="1" si="74"/>
        <v>0</v>
      </c>
      <c r="T530" s="105">
        <f t="shared" si="75"/>
        <v>0</v>
      </c>
      <c r="U530" s="105">
        <f t="shared" ca="1" si="76"/>
        <v>0</v>
      </c>
      <c r="V530" s="105">
        <f t="shared" ca="1" si="77"/>
        <v>0</v>
      </c>
      <c r="W530" s="106">
        <f t="shared" si="78"/>
        <v>0</v>
      </c>
    </row>
    <row r="531" spans="1:23">
      <c r="A531" s="119"/>
      <c r="B531" s="6"/>
      <c r="C531" s="117"/>
      <c r="D531" s="9"/>
      <c r="E531" s="8"/>
      <c r="F531" s="9"/>
      <c r="G531" s="7"/>
      <c r="H531" s="9"/>
      <c r="I531" s="8"/>
      <c r="J531" s="8"/>
      <c r="K531" s="2"/>
      <c r="L531" s="10"/>
      <c r="M531" s="2"/>
      <c r="N531" s="2"/>
      <c r="P531" s="105">
        <f t="shared" ca="1" si="72"/>
        <v>0</v>
      </c>
      <c r="Q531" s="105">
        <f t="shared" si="71"/>
        <v>0</v>
      </c>
      <c r="R531" s="105">
        <f t="shared" si="73"/>
        <v>0</v>
      </c>
      <c r="S531" s="105">
        <f t="shared" ca="1" si="74"/>
        <v>0</v>
      </c>
      <c r="T531" s="105">
        <f t="shared" si="75"/>
        <v>0</v>
      </c>
      <c r="U531" s="105">
        <f t="shared" ca="1" si="76"/>
        <v>0</v>
      </c>
      <c r="V531" s="105">
        <f t="shared" ca="1" si="77"/>
        <v>0</v>
      </c>
      <c r="W531" s="106">
        <f t="shared" si="78"/>
        <v>0</v>
      </c>
    </row>
    <row r="532" spans="1:23">
      <c r="A532" s="119"/>
      <c r="B532" s="6"/>
      <c r="C532" s="117"/>
      <c r="D532" s="9"/>
      <c r="E532" s="8"/>
      <c r="F532" s="9"/>
      <c r="G532" s="7"/>
      <c r="H532" s="9"/>
      <c r="I532" s="8"/>
      <c r="J532" s="8"/>
      <c r="K532" s="2"/>
      <c r="L532" s="10"/>
      <c r="M532" s="2"/>
      <c r="N532" s="2"/>
      <c r="P532" s="105">
        <f t="shared" ca="1" si="72"/>
        <v>0</v>
      </c>
      <c r="Q532" s="105">
        <f t="shared" si="71"/>
        <v>0</v>
      </c>
      <c r="R532" s="105">
        <f t="shared" si="73"/>
        <v>0</v>
      </c>
      <c r="S532" s="105">
        <f t="shared" ca="1" si="74"/>
        <v>0</v>
      </c>
      <c r="T532" s="105">
        <f t="shared" si="75"/>
        <v>0</v>
      </c>
      <c r="U532" s="105">
        <f t="shared" ca="1" si="76"/>
        <v>0</v>
      </c>
      <c r="V532" s="105">
        <f t="shared" ca="1" si="77"/>
        <v>0</v>
      </c>
      <c r="W532" s="106">
        <f t="shared" si="78"/>
        <v>0</v>
      </c>
    </row>
    <row r="533" spans="1:23">
      <c r="A533" s="119"/>
      <c r="B533" s="6"/>
      <c r="C533" s="117"/>
      <c r="D533" s="9"/>
      <c r="E533" s="8"/>
      <c r="F533" s="9"/>
      <c r="G533" s="7"/>
      <c r="H533" s="9"/>
      <c r="I533" s="8"/>
      <c r="J533" s="8"/>
      <c r="K533" s="2"/>
      <c r="L533" s="10"/>
      <c r="M533" s="2"/>
      <c r="N533" s="2"/>
      <c r="P533" s="105">
        <f t="shared" ca="1" si="72"/>
        <v>0</v>
      </c>
      <c r="Q533" s="105">
        <f t="shared" si="71"/>
        <v>0</v>
      </c>
      <c r="R533" s="105">
        <f t="shared" si="73"/>
        <v>0</v>
      </c>
      <c r="S533" s="105">
        <f t="shared" ca="1" si="74"/>
        <v>0</v>
      </c>
      <c r="T533" s="105">
        <f t="shared" si="75"/>
        <v>0</v>
      </c>
      <c r="U533" s="105">
        <f t="shared" ca="1" si="76"/>
        <v>0</v>
      </c>
      <c r="V533" s="105">
        <f t="shared" ca="1" si="77"/>
        <v>0</v>
      </c>
      <c r="W533" s="106">
        <f t="shared" si="78"/>
        <v>0</v>
      </c>
    </row>
    <row r="534" spans="1:23">
      <c r="A534" s="119"/>
      <c r="B534" s="6"/>
      <c r="C534" s="117"/>
      <c r="D534" s="9"/>
      <c r="E534" s="8"/>
      <c r="F534" s="9"/>
      <c r="G534" s="7"/>
      <c r="H534" s="9"/>
      <c r="I534" s="8"/>
      <c r="J534" s="8"/>
      <c r="K534" s="2"/>
      <c r="L534" s="10"/>
      <c r="M534" s="2"/>
      <c r="N534" s="2"/>
      <c r="P534" s="105">
        <f t="shared" ca="1" si="72"/>
        <v>0</v>
      </c>
      <c r="Q534" s="105">
        <f t="shared" si="71"/>
        <v>0</v>
      </c>
      <c r="R534" s="105">
        <f t="shared" si="73"/>
        <v>0</v>
      </c>
      <c r="S534" s="105">
        <f t="shared" ca="1" si="74"/>
        <v>0</v>
      </c>
      <c r="T534" s="105">
        <f t="shared" si="75"/>
        <v>0</v>
      </c>
      <c r="U534" s="105">
        <f t="shared" ca="1" si="76"/>
        <v>0</v>
      </c>
      <c r="V534" s="105">
        <f t="shared" ca="1" si="77"/>
        <v>0</v>
      </c>
      <c r="W534" s="106">
        <f t="shared" si="78"/>
        <v>0</v>
      </c>
    </row>
    <row r="535" spans="1:23">
      <c r="A535" s="119"/>
      <c r="B535" s="6"/>
      <c r="C535" s="117"/>
      <c r="D535" s="9"/>
      <c r="E535" s="8"/>
      <c r="F535" s="9"/>
      <c r="G535" s="7"/>
      <c r="H535" s="9"/>
      <c r="I535" s="8"/>
      <c r="J535" s="8"/>
      <c r="K535" s="2"/>
      <c r="L535" s="10"/>
      <c r="M535" s="2"/>
      <c r="N535" s="2"/>
      <c r="P535" s="105">
        <f t="shared" ca="1" si="72"/>
        <v>0</v>
      </c>
      <c r="Q535" s="105">
        <f t="shared" si="71"/>
        <v>0</v>
      </c>
      <c r="R535" s="105">
        <f t="shared" si="73"/>
        <v>0</v>
      </c>
      <c r="S535" s="105">
        <f t="shared" ca="1" si="74"/>
        <v>0</v>
      </c>
      <c r="T535" s="105">
        <f t="shared" si="75"/>
        <v>0</v>
      </c>
      <c r="U535" s="105">
        <f t="shared" ca="1" si="76"/>
        <v>0</v>
      </c>
      <c r="V535" s="105">
        <f t="shared" ca="1" si="77"/>
        <v>0</v>
      </c>
      <c r="W535" s="106">
        <f t="shared" si="78"/>
        <v>0</v>
      </c>
    </row>
    <row r="536" spans="1:23">
      <c r="A536" s="119"/>
      <c r="B536" s="6"/>
      <c r="C536" s="117"/>
      <c r="D536" s="9"/>
      <c r="E536" s="8"/>
      <c r="F536" s="9"/>
      <c r="G536" s="7"/>
      <c r="H536" s="9"/>
      <c r="I536" s="8"/>
      <c r="J536" s="8"/>
      <c r="K536" s="2"/>
      <c r="L536" s="10"/>
      <c r="M536" s="2"/>
      <c r="N536" s="2"/>
      <c r="P536" s="105">
        <f t="shared" ca="1" si="72"/>
        <v>0</v>
      </c>
      <c r="Q536" s="105">
        <f t="shared" si="71"/>
        <v>0</v>
      </c>
      <c r="R536" s="105">
        <f t="shared" si="73"/>
        <v>0</v>
      </c>
      <c r="S536" s="105">
        <f t="shared" ca="1" si="74"/>
        <v>0</v>
      </c>
      <c r="T536" s="105">
        <f t="shared" si="75"/>
        <v>0</v>
      </c>
      <c r="U536" s="105">
        <f t="shared" ca="1" si="76"/>
        <v>0</v>
      </c>
      <c r="V536" s="105">
        <f t="shared" ca="1" si="77"/>
        <v>0</v>
      </c>
      <c r="W536" s="106">
        <f t="shared" si="78"/>
        <v>0</v>
      </c>
    </row>
    <row r="537" spans="1:23">
      <c r="A537" s="119"/>
      <c r="B537" s="6"/>
      <c r="C537" s="117"/>
      <c r="D537" s="9"/>
      <c r="E537" s="8"/>
      <c r="F537" s="9"/>
      <c r="G537" s="7"/>
      <c r="H537" s="9"/>
      <c r="I537" s="8"/>
      <c r="J537" s="8"/>
      <c r="K537" s="2"/>
      <c r="L537" s="10"/>
      <c r="M537" s="2"/>
      <c r="N537" s="2"/>
      <c r="P537" s="105">
        <f t="shared" ca="1" si="72"/>
        <v>0</v>
      </c>
      <c r="Q537" s="105">
        <f t="shared" si="71"/>
        <v>0</v>
      </c>
      <c r="R537" s="105">
        <f t="shared" si="73"/>
        <v>0</v>
      </c>
      <c r="S537" s="105">
        <f t="shared" ca="1" si="74"/>
        <v>0</v>
      </c>
      <c r="T537" s="105">
        <f t="shared" si="75"/>
        <v>0</v>
      </c>
      <c r="U537" s="105">
        <f t="shared" ca="1" si="76"/>
        <v>0</v>
      </c>
      <c r="V537" s="105">
        <f t="shared" ca="1" si="77"/>
        <v>0</v>
      </c>
      <c r="W537" s="106">
        <f t="shared" si="78"/>
        <v>0</v>
      </c>
    </row>
    <row r="538" spans="1:23">
      <c r="A538" s="119"/>
      <c r="B538" s="6"/>
      <c r="C538" s="117"/>
      <c r="D538" s="9"/>
      <c r="E538" s="8"/>
      <c r="F538" s="9"/>
      <c r="G538" s="7"/>
      <c r="H538" s="9"/>
      <c r="I538" s="8"/>
      <c r="J538" s="8"/>
      <c r="K538" s="2"/>
      <c r="L538" s="10"/>
      <c r="M538" s="2"/>
      <c r="N538" s="2"/>
      <c r="P538" s="105">
        <f t="shared" ca="1" si="72"/>
        <v>0</v>
      </c>
      <c r="Q538" s="105">
        <f t="shared" si="71"/>
        <v>0</v>
      </c>
      <c r="R538" s="105">
        <f t="shared" si="73"/>
        <v>0</v>
      </c>
      <c r="S538" s="105">
        <f t="shared" ca="1" si="74"/>
        <v>0</v>
      </c>
      <c r="T538" s="105">
        <f t="shared" si="75"/>
        <v>0</v>
      </c>
      <c r="U538" s="105">
        <f t="shared" ca="1" si="76"/>
        <v>0</v>
      </c>
      <c r="V538" s="105">
        <f t="shared" ca="1" si="77"/>
        <v>0</v>
      </c>
      <c r="W538" s="106">
        <f t="shared" si="78"/>
        <v>0</v>
      </c>
    </row>
    <row r="539" spans="1:23">
      <c r="A539" s="119"/>
      <c r="B539" s="6"/>
      <c r="C539" s="117"/>
      <c r="D539" s="9"/>
      <c r="E539" s="8"/>
      <c r="F539" s="9"/>
      <c r="G539" s="7"/>
      <c r="H539" s="9"/>
      <c r="I539" s="8"/>
      <c r="J539" s="8"/>
      <c r="K539" s="2"/>
      <c r="L539" s="10"/>
      <c r="M539" s="2"/>
      <c r="N539" s="2"/>
      <c r="P539" s="105">
        <f t="shared" ca="1" si="72"/>
        <v>0</v>
      </c>
      <c r="Q539" s="105">
        <f t="shared" ref="Q539:Q602" si="79">IF($K539=Q$10,1,0)</f>
        <v>0</v>
      </c>
      <c r="R539" s="105">
        <f t="shared" si="73"/>
        <v>0</v>
      </c>
      <c r="S539" s="105">
        <f t="shared" ca="1" si="74"/>
        <v>0</v>
      </c>
      <c r="T539" s="105">
        <f t="shared" si="75"/>
        <v>0</v>
      </c>
      <c r="U539" s="105">
        <f t="shared" ca="1" si="76"/>
        <v>0</v>
      </c>
      <c r="V539" s="105">
        <f t="shared" ca="1" si="77"/>
        <v>0</v>
      </c>
      <c r="W539" s="106">
        <f t="shared" si="78"/>
        <v>0</v>
      </c>
    </row>
    <row r="540" spans="1:23">
      <c r="A540" s="119"/>
      <c r="B540" s="6"/>
      <c r="C540" s="117"/>
      <c r="D540" s="9"/>
      <c r="E540" s="8"/>
      <c r="F540" s="9"/>
      <c r="G540" s="7"/>
      <c r="H540" s="9"/>
      <c r="I540" s="8"/>
      <c r="J540" s="8"/>
      <c r="K540" s="2"/>
      <c r="L540" s="10"/>
      <c r="M540" s="2"/>
      <c r="N540" s="2"/>
      <c r="P540" s="105">
        <f t="shared" ca="1" si="72"/>
        <v>0</v>
      </c>
      <c r="Q540" s="105">
        <f t="shared" si="79"/>
        <v>0</v>
      </c>
      <c r="R540" s="105">
        <f t="shared" si="73"/>
        <v>0</v>
      </c>
      <c r="S540" s="105">
        <f t="shared" ca="1" si="74"/>
        <v>0</v>
      </c>
      <c r="T540" s="105">
        <f t="shared" si="75"/>
        <v>0</v>
      </c>
      <c r="U540" s="105">
        <f t="shared" ca="1" si="76"/>
        <v>0</v>
      </c>
      <c r="V540" s="105">
        <f t="shared" ca="1" si="77"/>
        <v>0</v>
      </c>
      <c r="W540" s="106">
        <f t="shared" si="78"/>
        <v>0</v>
      </c>
    </row>
    <row r="541" spans="1:23">
      <c r="A541" s="119"/>
      <c r="B541" s="6"/>
      <c r="C541" s="117"/>
      <c r="D541" s="9"/>
      <c r="E541" s="8"/>
      <c r="F541" s="9"/>
      <c r="G541" s="7"/>
      <c r="H541" s="9"/>
      <c r="I541" s="8"/>
      <c r="J541" s="8"/>
      <c r="K541" s="2"/>
      <c r="L541" s="10"/>
      <c r="M541" s="2"/>
      <c r="N541" s="2"/>
      <c r="P541" s="105">
        <f t="shared" ca="1" si="72"/>
        <v>0</v>
      </c>
      <c r="Q541" s="105">
        <f t="shared" si="79"/>
        <v>0</v>
      </c>
      <c r="R541" s="105">
        <f t="shared" si="73"/>
        <v>0</v>
      </c>
      <c r="S541" s="105">
        <f t="shared" ca="1" si="74"/>
        <v>0</v>
      </c>
      <c r="T541" s="105">
        <f t="shared" si="75"/>
        <v>0</v>
      </c>
      <c r="U541" s="105">
        <f t="shared" ca="1" si="76"/>
        <v>0</v>
      </c>
      <c r="V541" s="105">
        <f t="shared" ca="1" si="77"/>
        <v>0</v>
      </c>
      <c r="W541" s="106">
        <f t="shared" si="78"/>
        <v>0</v>
      </c>
    </row>
    <row r="542" spans="1:23">
      <c r="A542" s="119"/>
      <c r="B542" s="6"/>
      <c r="C542" s="117"/>
      <c r="D542" s="9"/>
      <c r="E542" s="8"/>
      <c r="F542" s="9"/>
      <c r="G542" s="7"/>
      <c r="H542" s="9"/>
      <c r="I542" s="8"/>
      <c r="J542" s="8"/>
      <c r="K542" s="2"/>
      <c r="L542" s="10"/>
      <c r="M542" s="2"/>
      <c r="N542" s="2"/>
      <c r="P542" s="105">
        <f t="shared" ca="1" si="72"/>
        <v>0</v>
      </c>
      <c r="Q542" s="105">
        <f t="shared" si="79"/>
        <v>0</v>
      </c>
      <c r="R542" s="105">
        <f t="shared" si="73"/>
        <v>0</v>
      </c>
      <c r="S542" s="105">
        <f t="shared" ca="1" si="74"/>
        <v>0</v>
      </c>
      <c r="T542" s="105">
        <f t="shared" si="75"/>
        <v>0</v>
      </c>
      <c r="U542" s="105">
        <f t="shared" ca="1" si="76"/>
        <v>0</v>
      </c>
      <c r="V542" s="105">
        <f t="shared" ca="1" si="77"/>
        <v>0</v>
      </c>
      <c r="W542" s="106">
        <f t="shared" si="78"/>
        <v>0</v>
      </c>
    </row>
    <row r="543" spans="1:23">
      <c r="A543" s="119"/>
      <c r="B543" s="6"/>
      <c r="C543" s="117"/>
      <c r="D543" s="9"/>
      <c r="E543" s="8"/>
      <c r="F543" s="9"/>
      <c r="G543" s="7"/>
      <c r="H543" s="9"/>
      <c r="I543" s="8"/>
      <c r="J543" s="8"/>
      <c r="K543" s="2"/>
      <c r="L543" s="10"/>
      <c r="M543" s="2"/>
      <c r="N543" s="2"/>
      <c r="P543" s="105">
        <f t="shared" ca="1" si="72"/>
        <v>0</v>
      </c>
      <c r="Q543" s="105">
        <f t="shared" si="79"/>
        <v>0</v>
      </c>
      <c r="R543" s="105">
        <f t="shared" si="73"/>
        <v>0</v>
      </c>
      <c r="S543" s="105">
        <f t="shared" ca="1" si="74"/>
        <v>0</v>
      </c>
      <c r="T543" s="105">
        <f t="shared" si="75"/>
        <v>0</v>
      </c>
      <c r="U543" s="105">
        <f t="shared" ca="1" si="76"/>
        <v>0</v>
      </c>
      <c r="V543" s="105">
        <f t="shared" ca="1" si="77"/>
        <v>0</v>
      </c>
      <c r="W543" s="106">
        <f t="shared" si="78"/>
        <v>0</v>
      </c>
    </row>
    <row r="544" spans="1:23">
      <c r="A544" s="119"/>
      <c r="B544" s="6"/>
      <c r="C544" s="117"/>
      <c r="D544" s="9"/>
      <c r="E544" s="8"/>
      <c r="F544" s="9"/>
      <c r="G544" s="7"/>
      <c r="H544" s="9"/>
      <c r="I544" s="8"/>
      <c r="J544" s="8"/>
      <c r="K544" s="2"/>
      <c r="L544" s="10"/>
      <c r="M544" s="2"/>
      <c r="N544" s="2"/>
      <c r="P544" s="105">
        <f t="shared" ca="1" si="72"/>
        <v>0</v>
      </c>
      <c r="Q544" s="105">
        <f t="shared" si="79"/>
        <v>0</v>
      </c>
      <c r="R544" s="105">
        <f t="shared" si="73"/>
        <v>0</v>
      </c>
      <c r="S544" s="105">
        <f t="shared" ca="1" si="74"/>
        <v>0</v>
      </c>
      <c r="T544" s="105">
        <f t="shared" si="75"/>
        <v>0</v>
      </c>
      <c r="U544" s="105">
        <f t="shared" ca="1" si="76"/>
        <v>0</v>
      </c>
      <c r="V544" s="105">
        <f t="shared" ca="1" si="77"/>
        <v>0</v>
      </c>
      <c r="W544" s="106">
        <f t="shared" si="78"/>
        <v>0</v>
      </c>
    </row>
    <row r="545" spans="1:23">
      <c r="A545" s="119"/>
      <c r="B545" s="6"/>
      <c r="C545" s="117"/>
      <c r="D545" s="9"/>
      <c r="E545" s="8"/>
      <c r="F545" s="9"/>
      <c r="G545" s="7"/>
      <c r="H545" s="9"/>
      <c r="I545" s="8"/>
      <c r="J545" s="8"/>
      <c r="K545" s="2"/>
      <c r="L545" s="10"/>
      <c r="M545" s="2"/>
      <c r="N545" s="2"/>
      <c r="P545" s="105">
        <f t="shared" ca="1" si="72"/>
        <v>0</v>
      </c>
      <c r="Q545" s="105">
        <f t="shared" si="79"/>
        <v>0</v>
      </c>
      <c r="R545" s="105">
        <f t="shared" si="73"/>
        <v>0</v>
      </c>
      <c r="S545" s="105">
        <f t="shared" ca="1" si="74"/>
        <v>0</v>
      </c>
      <c r="T545" s="105">
        <f t="shared" si="75"/>
        <v>0</v>
      </c>
      <c r="U545" s="105">
        <f t="shared" ca="1" si="76"/>
        <v>0</v>
      </c>
      <c r="V545" s="105">
        <f t="shared" ca="1" si="77"/>
        <v>0</v>
      </c>
      <c r="W545" s="106">
        <f t="shared" si="78"/>
        <v>0</v>
      </c>
    </row>
    <row r="546" spans="1:23">
      <c r="A546" s="119"/>
      <c r="B546" s="6"/>
      <c r="C546" s="117"/>
      <c r="D546" s="9"/>
      <c r="E546" s="8"/>
      <c r="F546" s="9"/>
      <c r="G546" s="7"/>
      <c r="H546" s="9"/>
      <c r="I546" s="8"/>
      <c r="J546" s="8"/>
      <c r="K546" s="2"/>
      <c r="L546" s="10"/>
      <c r="M546" s="2"/>
      <c r="N546" s="2"/>
      <c r="P546" s="105">
        <f t="shared" ca="1" si="72"/>
        <v>0</v>
      </c>
      <c r="Q546" s="105">
        <f t="shared" si="79"/>
        <v>0</v>
      </c>
      <c r="R546" s="105">
        <f t="shared" si="73"/>
        <v>0</v>
      </c>
      <c r="S546" s="105">
        <f t="shared" ca="1" si="74"/>
        <v>0</v>
      </c>
      <c r="T546" s="105">
        <f t="shared" si="75"/>
        <v>0</v>
      </c>
      <c r="U546" s="105">
        <f t="shared" ca="1" si="76"/>
        <v>0</v>
      </c>
      <c r="V546" s="105">
        <f t="shared" ca="1" si="77"/>
        <v>0</v>
      </c>
      <c r="W546" s="106">
        <f t="shared" si="78"/>
        <v>0</v>
      </c>
    </row>
    <row r="547" spans="1:23">
      <c r="A547" s="119"/>
      <c r="B547" s="6"/>
      <c r="C547" s="117"/>
      <c r="D547" s="9"/>
      <c r="E547" s="8"/>
      <c r="F547" s="9"/>
      <c r="G547" s="7"/>
      <c r="H547" s="9"/>
      <c r="I547" s="8"/>
      <c r="J547" s="8"/>
      <c r="K547" s="2"/>
      <c r="L547" s="10"/>
      <c r="M547" s="2"/>
      <c r="N547" s="2"/>
      <c r="P547" s="105">
        <f t="shared" ca="1" si="72"/>
        <v>0</v>
      </c>
      <c r="Q547" s="105">
        <f t="shared" si="79"/>
        <v>0</v>
      </c>
      <c r="R547" s="105">
        <f t="shared" si="73"/>
        <v>0</v>
      </c>
      <c r="S547" s="105">
        <f t="shared" ca="1" si="74"/>
        <v>0</v>
      </c>
      <c r="T547" s="105">
        <f t="shared" si="75"/>
        <v>0</v>
      </c>
      <c r="U547" s="105">
        <f t="shared" ca="1" si="76"/>
        <v>0</v>
      </c>
      <c r="V547" s="105">
        <f t="shared" ca="1" si="77"/>
        <v>0</v>
      </c>
      <c r="W547" s="106">
        <f t="shared" si="78"/>
        <v>0</v>
      </c>
    </row>
    <row r="548" spans="1:23">
      <c r="A548" s="119"/>
      <c r="B548" s="6"/>
      <c r="C548" s="117"/>
      <c r="D548" s="9"/>
      <c r="E548" s="8"/>
      <c r="F548" s="9"/>
      <c r="G548" s="7"/>
      <c r="H548" s="9"/>
      <c r="I548" s="8"/>
      <c r="J548" s="8"/>
      <c r="K548" s="2"/>
      <c r="L548" s="10"/>
      <c r="M548" s="2"/>
      <c r="N548" s="2"/>
      <c r="P548" s="105">
        <f t="shared" ca="1" si="72"/>
        <v>0</v>
      </c>
      <c r="Q548" s="105">
        <f t="shared" si="79"/>
        <v>0</v>
      </c>
      <c r="R548" s="105">
        <f t="shared" si="73"/>
        <v>0</v>
      </c>
      <c r="S548" s="105">
        <f t="shared" ca="1" si="74"/>
        <v>0</v>
      </c>
      <c r="T548" s="105">
        <f t="shared" si="75"/>
        <v>0</v>
      </c>
      <c r="U548" s="105">
        <f t="shared" ca="1" si="76"/>
        <v>0</v>
      </c>
      <c r="V548" s="105">
        <f t="shared" ca="1" si="77"/>
        <v>0</v>
      </c>
      <c r="W548" s="106">
        <f t="shared" si="78"/>
        <v>0</v>
      </c>
    </row>
    <row r="549" spans="1:23">
      <c r="A549" s="119"/>
      <c r="B549" s="6"/>
      <c r="C549" s="117"/>
      <c r="D549" s="9"/>
      <c r="E549" s="8"/>
      <c r="F549" s="9"/>
      <c r="G549" s="7"/>
      <c r="H549" s="9"/>
      <c r="I549" s="8"/>
      <c r="J549" s="8"/>
      <c r="K549" s="2"/>
      <c r="L549" s="10"/>
      <c r="M549" s="2"/>
      <c r="N549" s="2"/>
      <c r="P549" s="105">
        <f t="shared" ca="1" si="72"/>
        <v>0</v>
      </c>
      <c r="Q549" s="105">
        <f t="shared" si="79"/>
        <v>0</v>
      </c>
      <c r="R549" s="105">
        <f t="shared" si="73"/>
        <v>0</v>
      </c>
      <c r="S549" s="105">
        <f t="shared" ca="1" si="74"/>
        <v>0</v>
      </c>
      <c r="T549" s="105">
        <f t="shared" si="75"/>
        <v>0</v>
      </c>
      <c r="U549" s="105">
        <f t="shared" ca="1" si="76"/>
        <v>0</v>
      </c>
      <c r="V549" s="105">
        <f t="shared" ca="1" si="77"/>
        <v>0</v>
      </c>
      <c r="W549" s="106">
        <f t="shared" si="78"/>
        <v>0</v>
      </c>
    </row>
    <row r="550" spans="1:23">
      <c r="A550" s="119"/>
      <c r="B550" s="6"/>
      <c r="C550" s="117"/>
      <c r="D550" s="9"/>
      <c r="E550" s="8"/>
      <c r="F550" s="9"/>
      <c r="G550" s="7"/>
      <c r="H550" s="9"/>
      <c r="I550" s="8"/>
      <c r="J550" s="8"/>
      <c r="K550" s="2"/>
      <c r="L550" s="10"/>
      <c r="M550" s="2"/>
      <c r="N550" s="2"/>
      <c r="P550" s="105">
        <f t="shared" ca="1" si="72"/>
        <v>0</v>
      </c>
      <c r="Q550" s="105">
        <f t="shared" si="79"/>
        <v>0</v>
      </c>
      <c r="R550" s="105">
        <f t="shared" si="73"/>
        <v>0</v>
      </c>
      <c r="S550" s="105">
        <f t="shared" ca="1" si="74"/>
        <v>0</v>
      </c>
      <c r="T550" s="105">
        <f t="shared" si="75"/>
        <v>0</v>
      </c>
      <c r="U550" s="105">
        <f t="shared" ca="1" si="76"/>
        <v>0</v>
      </c>
      <c r="V550" s="105">
        <f t="shared" ca="1" si="77"/>
        <v>0</v>
      </c>
      <c r="W550" s="106">
        <f t="shared" si="78"/>
        <v>0</v>
      </c>
    </row>
    <row r="551" spans="1:23">
      <c r="A551" s="119"/>
      <c r="B551" s="6"/>
      <c r="C551" s="117"/>
      <c r="D551" s="9"/>
      <c r="E551" s="8"/>
      <c r="F551" s="9"/>
      <c r="G551" s="7"/>
      <c r="H551" s="9"/>
      <c r="I551" s="8"/>
      <c r="J551" s="8"/>
      <c r="K551" s="2"/>
      <c r="L551" s="10"/>
      <c r="M551" s="2"/>
      <c r="N551" s="2"/>
      <c r="P551" s="105">
        <f t="shared" ca="1" si="72"/>
        <v>0</v>
      </c>
      <c r="Q551" s="105">
        <f t="shared" si="79"/>
        <v>0</v>
      </c>
      <c r="R551" s="105">
        <f t="shared" si="73"/>
        <v>0</v>
      </c>
      <c r="S551" s="105">
        <f t="shared" ca="1" si="74"/>
        <v>0</v>
      </c>
      <c r="T551" s="105">
        <f t="shared" si="75"/>
        <v>0</v>
      </c>
      <c r="U551" s="105">
        <f t="shared" ca="1" si="76"/>
        <v>0</v>
      </c>
      <c r="V551" s="105">
        <f t="shared" ca="1" si="77"/>
        <v>0</v>
      </c>
      <c r="W551" s="106">
        <f t="shared" si="78"/>
        <v>0</v>
      </c>
    </row>
    <row r="552" spans="1:23">
      <c r="A552" s="119"/>
      <c r="B552" s="6"/>
      <c r="C552" s="117"/>
      <c r="D552" s="9"/>
      <c r="E552" s="8"/>
      <c r="F552" s="9"/>
      <c r="G552" s="7"/>
      <c r="H552" s="9"/>
      <c r="I552" s="8"/>
      <c r="J552" s="8"/>
      <c r="K552" s="2"/>
      <c r="L552" s="10"/>
      <c r="M552" s="2"/>
      <c r="N552" s="2"/>
      <c r="P552" s="105">
        <f t="shared" ca="1" si="72"/>
        <v>0</v>
      </c>
      <c r="Q552" s="105">
        <f t="shared" si="79"/>
        <v>0</v>
      </c>
      <c r="R552" s="105">
        <f t="shared" si="73"/>
        <v>0</v>
      </c>
      <c r="S552" s="105">
        <f t="shared" ca="1" si="74"/>
        <v>0</v>
      </c>
      <c r="T552" s="105">
        <f t="shared" si="75"/>
        <v>0</v>
      </c>
      <c r="U552" s="105">
        <f t="shared" ca="1" si="76"/>
        <v>0</v>
      </c>
      <c r="V552" s="105">
        <f t="shared" ca="1" si="77"/>
        <v>0</v>
      </c>
      <c r="W552" s="106">
        <f t="shared" si="78"/>
        <v>0</v>
      </c>
    </row>
    <row r="553" spans="1:23">
      <c r="A553" s="119"/>
      <c r="B553" s="6"/>
      <c r="C553" s="117"/>
      <c r="D553" s="9"/>
      <c r="E553" s="8"/>
      <c r="F553" s="9"/>
      <c r="G553" s="7"/>
      <c r="H553" s="9"/>
      <c r="I553" s="8"/>
      <c r="J553" s="8"/>
      <c r="K553" s="2"/>
      <c r="L553" s="10"/>
      <c r="M553" s="2"/>
      <c r="N553" s="2"/>
      <c r="P553" s="105">
        <f t="shared" ca="1" si="72"/>
        <v>0</v>
      </c>
      <c r="Q553" s="105">
        <f t="shared" si="79"/>
        <v>0</v>
      </c>
      <c r="R553" s="105">
        <f t="shared" si="73"/>
        <v>0</v>
      </c>
      <c r="S553" s="105">
        <f t="shared" ca="1" si="74"/>
        <v>0</v>
      </c>
      <c r="T553" s="105">
        <f t="shared" si="75"/>
        <v>0</v>
      </c>
      <c r="U553" s="105">
        <f t="shared" ca="1" si="76"/>
        <v>0</v>
      </c>
      <c r="V553" s="105">
        <f t="shared" ca="1" si="77"/>
        <v>0</v>
      </c>
      <c r="W553" s="106">
        <f t="shared" si="78"/>
        <v>0</v>
      </c>
    </row>
    <row r="554" spans="1:23">
      <c r="A554" s="119"/>
      <c r="B554" s="6"/>
      <c r="C554" s="117"/>
      <c r="D554" s="9"/>
      <c r="E554" s="8"/>
      <c r="F554" s="9"/>
      <c r="G554" s="7"/>
      <c r="H554" s="9"/>
      <c r="I554" s="8"/>
      <c r="J554" s="8"/>
      <c r="K554" s="2"/>
      <c r="L554" s="10"/>
      <c r="M554" s="2"/>
      <c r="N554" s="2"/>
      <c r="P554" s="105">
        <f t="shared" ca="1" si="72"/>
        <v>0</v>
      </c>
      <c r="Q554" s="105">
        <f t="shared" si="79"/>
        <v>0</v>
      </c>
      <c r="R554" s="105">
        <f t="shared" si="73"/>
        <v>0</v>
      </c>
      <c r="S554" s="105">
        <f t="shared" ca="1" si="74"/>
        <v>0</v>
      </c>
      <c r="T554" s="105">
        <f t="shared" si="75"/>
        <v>0</v>
      </c>
      <c r="U554" s="105">
        <f t="shared" ca="1" si="76"/>
        <v>0</v>
      </c>
      <c r="V554" s="105">
        <f t="shared" ca="1" si="77"/>
        <v>0</v>
      </c>
      <c r="W554" s="106">
        <f t="shared" si="78"/>
        <v>0</v>
      </c>
    </row>
    <row r="555" spans="1:23">
      <c r="A555" s="119"/>
      <c r="B555" s="6"/>
      <c r="C555" s="117"/>
      <c r="D555" s="9"/>
      <c r="E555" s="8"/>
      <c r="F555" s="9"/>
      <c r="G555" s="7"/>
      <c r="H555" s="9"/>
      <c r="I555" s="8"/>
      <c r="J555" s="8"/>
      <c r="K555" s="2"/>
      <c r="L555" s="10"/>
      <c r="M555" s="2"/>
      <c r="N555" s="2"/>
      <c r="P555" s="105">
        <f t="shared" ca="1" si="72"/>
        <v>0</v>
      </c>
      <c r="Q555" s="105">
        <f t="shared" si="79"/>
        <v>0</v>
      </c>
      <c r="R555" s="105">
        <f t="shared" si="73"/>
        <v>0</v>
      </c>
      <c r="S555" s="105">
        <f t="shared" ca="1" si="74"/>
        <v>0</v>
      </c>
      <c r="T555" s="105">
        <f t="shared" si="75"/>
        <v>0</v>
      </c>
      <c r="U555" s="105">
        <f t="shared" ca="1" si="76"/>
        <v>0</v>
      </c>
      <c r="V555" s="105">
        <f t="shared" ca="1" si="77"/>
        <v>0</v>
      </c>
      <c r="W555" s="106">
        <f t="shared" si="78"/>
        <v>0</v>
      </c>
    </row>
    <row r="556" spans="1:23">
      <c r="A556" s="119"/>
      <c r="B556" s="6"/>
      <c r="C556" s="117"/>
      <c r="D556" s="9"/>
      <c r="E556" s="8"/>
      <c r="F556" s="9"/>
      <c r="G556" s="7"/>
      <c r="H556" s="9"/>
      <c r="I556" s="8"/>
      <c r="J556" s="8"/>
      <c r="K556" s="2"/>
      <c r="L556" s="10"/>
      <c r="M556" s="2"/>
      <c r="N556" s="2"/>
      <c r="P556" s="105">
        <f t="shared" ca="1" si="72"/>
        <v>0</v>
      </c>
      <c r="Q556" s="105">
        <f t="shared" si="79"/>
        <v>0</v>
      </c>
      <c r="R556" s="105">
        <f t="shared" si="73"/>
        <v>0</v>
      </c>
      <c r="S556" s="105">
        <f t="shared" ca="1" si="74"/>
        <v>0</v>
      </c>
      <c r="T556" s="105">
        <f t="shared" si="75"/>
        <v>0</v>
      </c>
      <c r="U556" s="105">
        <f t="shared" ca="1" si="76"/>
        <v>0</v>
      </c>
      <c r="V556" s="105">
        <f t="shared" ca="1" si="77"/>
        <v>0</v>
      </c>
      <c r="W556" s="106">
        <f t="shared" si="78"/>
        <v>0</v>
      </c>
    </row>
    <row r="557" spans="1:23">
      <c r="A557" s="119"/>
      <c r="B557" s="6"/>
      <c r="C557" s="117"/>
      <c r="D557" s="9"/>
      <c r="E557" s="8"/>
      <c r="F557" s="9"/>
      <c r="G557" s="7"/>
      <c r="H557" s="9"/>
      <c r="I557" s="8"/>
      <c r="J557" s="8"/>
      <c r="K557" s="2"/>
      <c r="L557" s="10"/>
      <c r="M557" s="2"/>
      <c r="N557" s="2"/>
      <c r="P557" s="105">
        <f t="shared" ca="1" si="72"/>
        <v>0</v>
      </c>
      <c r="Q557" s="105">
        <f t="shared" si="79"/>
        <v>0</v>
      </c>
      <c r="R557" s="105">
        <f t="shared" si="73"/>
        <v>0</v>
      </c>
      <c r="S557" s="105">
        <f t="shared" ca="1" si="74"/>
        <v>0</v>
      </c>
      <c r="T557" s="105">
        <f t="shared" si="75"/>
        <v>0</v>
      </c>
      <c r="U557" s="105">
        <f t="shared" ca="1" si="76"/>
        <v>0</v>
      </c>
      <c r="V557" s="105">
        <f t="shared" ca="1" si="77"/>
        <v>0</v>
      </c>
      <c r="W557" s="106">
        <f t="shared" si="78"/>
        <v>0</v>
      </c>
    </row>
    <row r="558" spans="1:23">
      <c r="A558" s="119"/>
      <c r="B558" s="6"/>
      <c r="C558" s="117"/>
      <c r="D558" s="9"/>
      <c r="E558" s="8"/>
      <c r="F558" s="9"/>
      <c r="G558" s="7"/>
      <c r="H558" s="9"/>
      <c r="I558" s="8"/>
      <c r="J558" s="8"/>
      <c r="K558" s="2"/>
      <c r="L558" s="10"/>
      <c r="M558" s="2"/>
      <c r="N558" s="2"/>
      <c r="P558" s="105">
        <f t="shared" ca="1" si="72"/>
        <v>0</v>
      </c>
      <c r="Q558" s="105">
        <f t="shared" si="79"/>
        <v>0</v>
      </c>
      <c r="R558" s="105">
        <f t="shared" si="73"/>
        <v>0</v>
      </c>
      <c r="S558" s="105">
        <f t="shared" ca="1" si="74"/>
        <v>0</v>
      </c>
      <c r="T558" s="105">
        <f t="shared" si="75"/>
        <v>0</v>
      </c>
      <c r="U558" s="105">
        <f t="shared" ca="1" si="76"/>
        <v>0</v>
      </c>
      <c r="V558" s="105">
        <f t="shared" ca="1" si="77"/>
        <v>0</v>
      </c>
      <c r="W558" s="106">
        <f t="shared" si="78"/>
        <v>0</v>
      </c>
    </row>
    <row r="559" spans="1:23">
      <c r="A559" s="119"/>
      <c r="B559" s="6"/>
      <c r="C559" s="117"/>
      <c r="D559" s="9"/>
      <c r="E559" s="8"/>
      <c r="F559" s="9"/>
      <c r="G559" s="7"/>
      <c r="H559" s="9"/>
      <c r="I559" s="8"/>
      <c r="J559" s="8"/>
      <c r="K559" s="2"/>
      <c r="L559" s="10"/>
      <c r="M559" s="2"/>
      <c r="N559" s="2"/>
      <c r="P559" s="105">
        <f t="shared" ca="1" si="72"/>
        <v>0</v>
      </c>
      <c r="Q559" s="105">
        <f t="shared" si="79"/>
        <v>0</v>
      </c>
      <c r="R559" s="105">
        <f t="shared" si="73"/>
        <v>0</v>
      </c>
      <c r="S559" s="105">
        <f t="shared" ca="1" si="74"/>
        <v>0</v>
      </c>
      <c r="T559" s="105">
        <f t="shared" si="75"/>
        <v>0</v>
      </c>
      <c r="U559" s="105">
        <f t="shared" ca="1" si="76"/>
        <v>0</v>
      </c>
      <c r="V559" s="105">
        <f t="shared" ca="1" si="77"/>
        <v>0</v>
      </c>
      <c r="W559" s="106">
        <f t="shared" si="78"/>
        <v>0</v>
      </c>
    </row>
    <row r="560" spans="1:23">
      <c r="A560" s="119"/>
      <c r="B560" s="6"/>
      <c r="C560" s="117"/>
      <c r="D560" s="9"/>
      <c r="E560" s="8"/>
      <c r="F560" s="9"/>
      <c r="G560" s="7"/>
      <c r="H560" s="9"/>
      <c r="I560" s="8"/>
      <c r="J560" s="8"/>
      <c r="K560" s="2"/>
      <c r="L560" s="10"/>
      <c r="M560" s="2"/>
      <c r="N560" s="2"/>
      <c r="P560" s="105">
        <f t="shared" ca="1" si="72"/>
        <v>0</v>
      </c>
      <c r="Q560" s="105">
        <f t="shared" si="79"/>
        <v>0</v>
      </c>
      <c r="R560" s="105">
        <f t="shared" si="73"/>
        <v>0</v>
      </c>
      <c r="S560" s="105">
        <f t="shared" ca="1" si="74"/>
        <v>0</v>
      </c>
      <c r="T560" s="105">
        <f t="shared" si="75"/>
        <v>0</v>
      </c>
      <c r="U560" s="105">
        <f t="shared" ca="1" si="76"/>
        <v>0</v>
      </c>
      <c r="V560" s="105">
        <f t="shared" ca="1" si="77"/>
        <v>0</v>
      </c>
      <c r="W560" s="106">
        <f t="shared" si="78"/>
        <v>0</v>
      </c>
    </row>
    <row r="561" spans="1:23">
      <c r="A561" s="119"/>
      <c r="B561" s="6"/>
      <c r="C561" s="117"/>
      <c r="D561" s="9"/>
      <c r="E561" s="8"/>
      <c r="F561" s="9"/>
      <c r="G561" s="7"/>
      <c r="H561" s="9"/>
      <c r="I561" s="8"/>
      <c r="J561" s="8"/>
      <c r="K561" s="2"/>
      <c r="L561" s="10"/>
      <c r="M561" s="2"/>
      <c r="N561" s="2"/>
      <c r="P561" s="105">
        <f t="shared" ca="1" si="72"/>
        <v>0</v>
      </c>
      <c r="Q561" s="105">
        <f t="shared" si="79"/>
        <v>0</v>
      </c>
      <c r="R561" s="105">
        <f t="shared" si="73"/>
        <v>0</v>
      </c>
      <c r="S561" s="105">
        <f t="shared" ca="1" si="74"/>
        <v>0</v>
      </c>
      <c r="T561" s="105">
        <f t="shared" si="75"/>
        <v>0</v>
      </c>
      <c r="U561" s="105">
        <f t="shared" ca="1" si="76"/>
        <v>0</v>
      </c>
      <c r="V561" s="105">
        <f t="shared" ca="1" si="77"/>
        <v>0</v>
      </c>
      <c r="W561" s="106">
        <f t="shared" si="78"/>
        <v>0</v>
      </c>
    </row>
    <row r="562" spans="1:23">
      <c r="A562" s="119"/>
      <c r="B562" s="6"/>
      <c r="C562" s="117"/>
      <c r="D562" s="9"/>
      <c r="E562" s="8"/>
      <c r="F562" s="9"/>
      <c r="G562" s="7"/>
      <c r="H562" s="9"/>
      <c r="I562" s="8"/>
      <c r="J562" s="8"/>
      <c r="K562" s="2"/>
      <c r="L562" s="10"/>
      <c r="M562" s="2"/>
      <c r="N562" s="2"/>
      <c r="P562" s="105">
        <f t="shared" ca="1" si="72"/>
        <v>0</v>
      </c>
      <c r="Q562" s="105">
        <f t="shared" si="79"/>
        <v>0</v>
      </c>
      <c r="R562" s="105">
        <f t="shared" si="73"/>
        <v>0</v>
      </c>
      <c r="S562" s="105">
        <f t="shared" ca="1" si="74"/>
        <v>0</v>
      </c>
      <c r="T562" s="105">
        <f t="shared" si="75"/>
        <v>0</v>
      </c>
      <c r="U562" s="105">
        <f t="shared" ca="1" si="76"/>
        <v>0</v>
      </c>
      <c r="V562" s="105">
        <f t="shared" ca="1" si="77"/>
        <v>0</v>
      </c>
      <c r="W562" s="106">
        <f t="shared" si="78"/>
        <v>0</v>
      </c>
    </row>
    <row r="563" spans="1:23">
      <c r="A563" s="119"/>
      <c r="B563" s="6"/>
      <c r="C563" s="117"/>
      <c r="D563" s="9"/>
      <c r="E563" s="8"/>
      <c r="F563" s="9"/>
      <c r="G563" s="7"/>
      <c r="H563" s="9"/>
      <c r="I563" s="8"/>
      <c r="J563" s="8"/>
      <c r="K563" s="2"/>
      <c r="L563" s="10"/>
      <c r="M563" s="2"/>
      <c r="N563" s="2"/>
      <c r="P563" s="105">
        <f t="shared" ca="1" si="72"/>
        <v>0</v>
      </c>
      <c r="Q563" s="105">
        <f t="shared" si="79"/>
        <v>0</v>
      </c>
      <c r="R563" s="105">
        <f t="shared" si="73"/>
        <v>0</v>
      </c>
      <c r="S563" s="105">
        <f t="shared" ca="1" si="74"/>
        <v>0</v>
      </c>
      <c r="T563" s="105">
        <f t="shared" si="75"/>
        <v>0</v>
      </c>
      <c r="U563" s="105">
        <f t="shared" ca="1" si="76"/>
        <v>0</v>
      </c>
      <c r="V563" s="105">
        <f t="shared" ca="1" si="77"/>
        <v>0</v>
      </c>
      <c r="W563" s="106">
        <f t="shared" si="78"/>
        <v>0</v>
      </c>
    </row>
    <row r="564" spans="1:23">
      <c r="A564" s="119"/>
      <c r="B564" s="6"/>
      <c r="C564" s="117"/>
      <c r="D564" s="9"/>
      <c r="E564" s="8"/>
      <c r="F564" s="9"/>
      <c r="G564" s="7"/>
      <c r="H564" s="9"/>
      <c r="I564" s="8"/>
      <c r="J564" s="8"/>
      <c r="K564" s="2"/>
      <c r="L564" s="10"/>
      <c r="M564" s="2"/>
      <c r="N564" s="2"/>
      <c r="P564" s="105">
        <f t="shared" ca="1" si="72"/>
        <v>0</v>
      </c>
      <c r="Q564" s="105">
        <f t="shared" si="79"/>
        <v>0</v>
      </c>
      <c r="R564" s="105">
        <f t="shared" si="73"/>
        <v>0</v>
      </c>
      <c r="S564" s="105">
        <f t="shared" ca="1" si="74"/>
        <v>0</v>
      </c>
      <c r="T564" s="105">
        <f t="shared" si="75"/>
        <v>0</v>
      </c>
      <c r="U564" s="105">
        <f t="shared" ca="1" si="76"/>
        <v>0</v>
      </c>
      <c r="V564" s="105">
        <f t="shared" ca="1" si="77"/>
        <v>0</v>
      </c>
      <c r="W564" s="106">
        <f t="shared" si="78"/>
        <v>0</v>
      </c>
    </row>
    <row r="565" spans="1:23">
      <c r="A565" s="119"/>
      <c r="B565" s="6"/>
      <c r="C565" s="117"/>
      <c r="D565" s="9"/>
      <c r="E565" s="8"/>
      <c r="F565" s="9"/>
      <c r="G565" s="7"/>
      <c r="H565" s="9"/>
      <c r="I565" s="8"/>
      <c r="J565" s="8"/>
      <c r="K565" s="2"/>
      <c r="L565" s="10"/>
      <c r="M565" s="2"/>
      <c r="N565" s="2"/>
      <c r="P565" s="105">
        <f t="shared" ca="1" si="72"/>
        <v>0</v>
      </c>
      <c r="Q565" s="105">
        <f t="shared" si="79"/>
        <v>0</v>
      </c>
      <c r="R565" s="105">
        <f t="shared" si="73"/>
        <v>0</v>
      </c>
      <c r="S565" s="105">
        <f t="shared" ca="1" si="74"/>
        <v>0</v>
      </c>
      <c r="T565" s="105">
        <f t="shared" si="75"/>
        <v>0</v>
      </c>
      <c r="U565" s="105">
        <f t="shared" ca="1" si="76"/>
        <v>0</v>
      </c>
      <c r="V565" s="105">
        <f t="shared" ca="1" si="77"/>
        <v>0</v>
      </c>
      <c r="W565" s="106">
        <f t="shared" si="78"/>
        <v>0</v>
      </c>
    </row>
    <row r="566" spans="1:23">
      <c r="A566" s="119"/>
      <c r="B566" s="6"/>
      <c r="C566" s="117"/>
      <c r="D566" s="9"/>
      <c r="E566" s="8"/>
      <c r="F566" s="9"/>
      <c r="G566" s="7"/>
      <c r="H566" s="9"/>
      <c r="I566" s="8"/>
      <c r="J566" s="8"/>
      <c r="K566" s="2"/>
      <c r="L566" s="10"/>
      <c r="M566" s="2"/>
      <c r="N566" s="2"/>
      <c r="P566" s="105">
        <f t="shared" ca="1" si="72"/>
        <v>0</v>
      </c>
      <c r="Q566" s="105">
        <f t="shared" si="79"/>
        <v>0</v>
      </c>
      <c r="R566" s="105">
        <f t="shared" si="73"/>
        <v>0</v>
      </c>
      <c r="S566" s="105">
        <f t="shared" ca="1" si="74"/>
        <v>0</v>
      </c>
      <c r="T566" s="105">
        <f t="shared" si="75"/>
        <v>0</v>
      </c>
      <c r="U566" s="105">
        <f t="shared" ca="1" si="76"/>
        <v>0</v>
      </c>
      <c r="V566" s="105">
        <f t="shared" ca="1" si="77"/>
        <v>0</v>
      </c>
      <c r="W566" s="106">
        <f t="shared" si="78"/>
        <v>0</v>
      </c>
    </row>
    <row r="567" spans="1:23">
      <c r="A567" s="119"/>
      <c r="B567" s="6"/>
      <c r="C567" s="117"/>
      <c r="D567" s="9"/>
      <c r="E567" s="8"/>
      <c r="F567" s="9"/>
      <c r="G567" s="7"/>
      <c r="H567" s="9"/>
      <c r="I567" s="8"/>
      <c r="J567" s="8"/>
      <c r="K567" s="2"/>
      <c r="L567" s="10"/>
      <c r="M567" s="2"/>
      <c r="N567" s="2"/>
      <c r="P567" s="105">
        <f t="shared" ca="1" si="72"/>
        <v>0</v>
      </c>
      <c r="Q567" s="105">
        <f t="shared" si="79"/>
        <v>0</v>
      </c>
      <c r="R567" s="105">
        <f t="shared" si="73"/>
        <v>0</v>
      </c>
      <c r="S567" s="105">
        <f t="shared" ca="1" si="74"/>
        <v>0</v>
      </c>
      <c r="T567" s="105">
        <f t="shared" si="75"/>
        <v>0</v>
      </c>
      <c r="U567" s="105">
        <f t="shared" ca="1" si="76"/>
        <v>0</v>
      </c>
      <c r="V567" s="105">
        <f t="shared" ca="1" si="77"/>
        <v>0</v>
      </c>
      <c r="W567" s="106">
        <f t="shared" si="78"/>
        <v>0</v>
      </c>
    </row>
    <row r="568" spans="1:23">
      <c r="A568" s="119"/>
      <c r="B568" s="6"/>
      <c r="C568" s="117"/>
      <c r="D568" s="9"/>
      <c r="E568" s="8"/>
      <c r="F568" s="9"/>
      <c r="G568" s="7"/>
      <c r="H568" s="9"/>
      <c r="I568" s="8"/>
      <c r="J568" s="8"/>
      <c r="K568" s="2"/>
      <c r="L568" s="10"/>
      <c r="M568" s="2"/>
      <c r="N568" s="2"/>
      <c r="P568" s="105">
        <f t="shared" ca="1" si="72"/>
        <v>0</v>
      </c>
      <c r="Q568" s="105">
        <f t="shared" si="79"/>
        <v>0</v>
      </c>
      <c r="R568" s="105">
        <f t="shared" si="73"/>
        <v>0</v>
      </c>
      <c r="S568" s="105">
        <f t="shared" ca="1" si="74"/>
        <v>0</v>
      </c>
      <c r="T568" s="105">
        <f t="shared" si="75"/>
        <v>0</v>
      </c>
      <c r="U568" s="105">
        <f t="shared" ca="1" si="76"/>
        <v>0</v>
      </c>
      <c r="V568" s="105">
        <f t="shared" ca="1" si="77"/>
        <v>0</v>
      </c>
      <c r="W568" s="106">
        <f t="shared" si="78"/>
        <v>0</v>
      </c>
    </row>
    <row r="569" spans="1:23">
      <c r="A569" s="119"/>
      <c r="B569" s="6"/>
      <c r="C569" s="117"/>
      <c r="D569" s="9"/>
      <c r="E569" s="8"/>
      <c r="F569" s="9"/>
      <c r="G569" s="7"/>
      <c r="H569" s="9"/>
      <c r="I569" s="8"/>
      <c r="J569" s="8"/>
      <c r="K569" s="2"/>
      <c r="L569" s="10"/>
      <c r="M569" s="2"/>
      <c r="N569" s="2"/>
      <c r="P569" s="105">
        <f t="shared" ca="1" si="72"/>
        <v>0</v>
      </c>
      <c r="Q569" s="105">
        <f t="shared" si="79"/>
        <v>0</v>
      </c>
      <c r="R569" s="105">
        <f t="shared" si="73"/>
        <v>0</v>
      </c>
      <c r="S569" s="105">
        <f t="shared" ca="1" si="74"/>
        <v>0</v>
      </c>
      <c r="T569" s="105">
        <f t="shared" si="75"/>
        <v>0</v>
      </c>
      <c r="U569" s="105">
        <f t="shared" ca="1" si="76"/>
        <v>0</v>
      </c>
      <c r="V569" s="105">
        <f t="shared" ca="1" si="77"/>
        <v>0</v>
      </c>
      <c r="W569" s="106">
        <f t="shared" si="78"/>
        <v>0</v>
      </c>
    </row>
    <row r="570" spans="1:23">
      <c r="A570" s="119"/>
      <c r="B570" s="6"/>
      <c r="C570" s="117"/>
      <c r="D570" s="9"/>
      <c r="E570" s="8"/>
      <c r="F570" s="9"/>
      <c r="G570" s="7"/>
      <c r="H570" s="9"/>
      <c r="I570" s="8"/>
      <c r="J570" s="8"/>
      <c r="K570" s="2"/>
      <c r="L570" s="10"/>
      <c r="M570" s="2"/>
      <c r="N570" s="2"/>
      <c r="P570" s="105">
        <f t="shared" ca="1" si="72"/>
        <v>0</v>
      </c>
      <c r="Q570" s="105">
        <f t="shared" si="79"/>
        <v>0</v>
      </c>
      <c r="R570" s="105">
        <f t="shared" si="73"/>
        <v>0</v>
      </c>
      <c r="S570" s="105">
        <f t="shared" ca="1" si="74"/>
        <v>0</v>
      </c>
      <c r="T570" s="105">
        <f t="shared" si="75"/>
        <v>0</v>
      </c>
      <c r="U570" s="105">
        <f t="shared" ca="1" si="76"/>
        <v>0</v>
      </c>
      <c r="V570" s="105">
        <f t="shared" ca="1" si="77"/>
        <v>0</v>
      </c>
      <c r="W570" s="106">
        <f t="shared" si="78"/>
        <v>0</v>
      </c>
    </row>
    <row r="571" spans="1:23">
      <c r="A571" s="119"/>
      <c r="B571" s="6"/>
      <c r="C571" s="117"/>
      <c r="D571" s="9"/>
      <c r="E571" s="8"/>
      <c r="F571" s="9"/>
      <c r="G571" s="7"/>
      <c r="H571" s="9"/>
      <c r="I571" s="8"/>
      <c r="J571" s="8"/>
      <c r="K571" s="2"/>
      <c r="L571" s="10"/>
      <c r="M571" s="2"/>
      <c r="N571" s="2"/>
      <c r="P571" s="105">
        <f t="shared" ca="1" si="72"/>
        <v>0</v>
      </c>
      <c r="Q571" s="105">
        <f t="shared" si="79"/>
        <v>0</v>
      </c>
      <c r="R571" s="105">
        <f t="shared" si="73"/>
        <v>0</v>
      </c>
      <c r="S571" s="105">
        <f t="shared" ca="1" si="74"/>
        <v>0</v>
      </c>
      <c r="T571" s="105">
        <f t="shared" si="75"/>
        <v>0</v>
      </c>
      <c r="U571" s="105">
        <f t="shared" ca="1" si="76"/>
        <v>0</v>
      </c>
      <c r="V571" s="105">
        <f t="shared" ca="1" si="77"/>
        <v>0</v>
      </c>
      <c r="W571" s="106">
        <f t="shared" si="78"/>
        <v>0</v>
      </c>
    </row>
    <row r="572" spans="1:23">
      <c r="A572" s="119"/>
      <c r="B572" s="6"/>
      <c r="C572" s="117"/>
      <c r="D572" s="9"/>
      <c r="E572" s="8"/>
      <c r="F572" s="9"/>
      <c r="G572" s="7"/>
      <c r="H572" s="9"/>
      <c r="I572" s="8"/>
      <c r="J572" s="8"/>
      <c r="K572" s="2"/>
      <c r="L572" s="10"/>
      <c r="M572" s="2"/>
      <c r="N572" s="2"/>
      <c r="P572" s="105">
        <f t="shared" ca="1" si="72"/>
        <v>0</v>
      </c>
      <c r="Q572" s="105">
        <f t="shared" si="79"/>
        <v>0</v>
      </c>
      <c r="R572" s="105">
        <f t="shared" si="73"/>
        <v>0</v>
      </c>
      <c r="S572" s="105">
        <f t="shared" ca="1" si="74"/>
        <v>0</v>
      </c>
      <c r="T572" s="105">
        <f t="shared" si="75"/>
        <v>0</v>
      </c>
      <c r="U572" s="105">
        <f t="shared" ca="1" si="76"/>
        <v>0</v>
      </c>
      <c r="V572" s="105">
        <f t="shared" ca="1" si="77"/>
        <v>0</v>
      </c>
      <c r="W572" s="106">
        <f t="shared" si="78"/>
        <v>0</v>
      </c>
    </row>
    <row r="573" spans="1:23">
      <c r="A573" s="119"/>
      <c r="B573" s="6"/>
      <c r="C573" s="117"/>
      <c r="D573" s="9"/>
      <c r="E573" s="8"/>
      <c r="F573" s="9"/>
      <c r="G573" s="7"/>
      <c r="H573" s="9"/>
      <c r="I573" s="8"/>
      <c r="J573" s="8"/>
      <c r="K573" s="2"/>
      <c r="L573" s="10"/>
      <c r="M573" s="2"/>
      <c r="N573" s="2"/>
      <c r="P573" s="105">
        <f t="shared" ca="1" si="72"/>
        <v>0</v>
      </c>
      <c r="Q573" s="105">
        <f t="shared" si="79"/>
        <v>0</v>
      </c>
      <c r="R573" s="105">
        <f t="shared" si="73"/>
        <v>0</v>
      </c>
      <c r="S573" s="105">
        <f t="shared" ca="1" si="74"/>
        <v>0</v>
      </c>
      <c r="T573" s="105">
        <f t="shared" si="75"/>
        <v>0</v>
      </c>
      <c r="U573" s="105">
        <f t="shared" ca="1" si="76"/>
        <v>0</v>
      </c>
      <c r="V573" s="105">
        <f t="shared" ca="1" si="77"/>
        <v>0</v>
      </c>
      <c r="W573" s="106">
        <f t="shared" si="78"/>
        <v>0</v>
      </c>
    </row>
    <row r="574" spans="1:23">
      <c r="A574" s="119"/>
      <c r="B574" s="6"/>
      <c r="C574" s="117"/>
      <c r="D574" s="9"/>
      <c r="E574" s="8"/>
      <c r="F574" s="9"/>
      <c r="G574" s="7"/>
      <c r="H574" s="9"/>
      <c r="I574" s="8"/>
      <c r="J574" s="8"/>
      <c r="K574" s="2"/>
      <c r="L574" s="10"/>
      <c r="M574" s="2"/>
      <c r="N574" s="2"/>
      <c r="P574" s="105">
        <f t="shared" ca="1" si="72"/>
        <v>0</v>
      </c>
      <c r="Q574" s="105">
        <f t="shared" si="79"/>
        <v>0</v>
      </c>
      <c r="R574" s="105">
        <f t="shared" si="73"/>
        <v>0</v>
      </c>
      <c r="S574" s="105">
        <f t="shared" ca="1" si="74"/>
        <v>0</v>
      </c>
      <c r="T574" s="105">
        <f t="shared" si="75"/>
        <v>0</v>
      </c>
      <c r="U574" s="105">
        <f t="shared" ca="1" si="76"/>
        <v>0</v>
      </c>
      <c r="V574" s="105">
        <f t="shared" ca="1" si="77"/>
        <v>0</v>
      </c>
      <c r="W574" s="106">
        <f t="shared" si="78"/>
        <v>0</v>
      </c>
    </row>
    <row r="575" spans="1:23">
      <c r="A575" s="119"/>
      <c r="B575" s="6"/>
      <c r="C575" s="117"/>
      <c r="D575" s="9"/>
      <c r="E575" s="8"/>
      <c r="F575" s="9"/>
      <c r="G575" s="7"/>
      <c r="H575" s="9"/>
      <c r="I575" s="8"/>
      <c r="J575" s="8"/>
      <c r="K575" s="2"/>
      <c r="L575" s="10"/>
      <c r="M575" s="2"/>
      <c r="N575" s="2"/>
      <c r="P575" s="105">
        <f t="shared" ca="1" si="72"/>
        <v>0</v>
      </c>
      <c r="Q575" s="105">
        <f t="shared" si="79"/>
        <v>0</v>
      </c>
      <c r="R575" s="105">
        <f t="shared" si="73"/>
        <v>0</v>
      </c>
      <c r="S575" s="105">
        <f t="shared" ca="1" si="74"/>
        <v>0</v>
      </c>
      <c r="T575" s="105">
        <f t="shared" si="75"/>
        <v>0</v>
      </c>
      <c r="U575" s="105">
        <f t="shared" ca="1" si="76"/>
        <v>0</v>
      </c>
      <c r="V575" s="105">
        <f t="shared" ca="1" si="77"/>
        <v>0</v>
      </c>
      <c r="W575" s="106">
        <f t="shared" si="78"/>
        <v>0</v>
      </c>
    </row>
    <row r="576" spans="1:23">
      <c r="A576" s="119"/>
      <c r="B576" s="6"/>
      <c r="C576" s="117"/>
      <c r="D576" s="9"/>
      <c r="E576" s="8"/>
      <c r="F576" s="9"/>
      <c r="G576" s="7"/>
      <c r="H576" s="9"/>
      <c r="I576" s="8"/>
      <c r="J576" s="8"/>
      <c r="K576" s="2"/>
      <c r="L576" s="10"/>
      <c r="M576" s="2"/>
      <c r="N576" s="2"/>
      <c r="P576" s="105">
        <f t="shared" ca="1" si="72"/>
        <v>0</v>
      </c>
      <c r="Q576" s="105">
        <f t="shared" si="79"/>
        <v>0</v>
      </c>
      <c r="R576" s="105">
        <f t="shared" si="73"/>
        <v>0</v>
      </c>
      <c r="S576" s="105">
        <f t="shared" ca="1" si="74"/>
        <v>0</v>
      </c>
      <c r="T576" s="105">
        <f t="shared" si="75"/>
        <v>0</v>
      </c>
      <c r="U576" s="105">
        <f t="shared" ca="1" si="76"/>
        <v>0</v>
      </c>
      <c r="V576" s="105">
        <f t="shared" ca="1" si="77"/>
        <v>0</v>
      </c>
      <c r="W576" s="106">
        <f t="shared" si="78"/>
        <v>0</v>
      </c>
    </row>
    <row r="577" spans="1:23">
      <c r="A577" s="119"/>
      <c r="B577" s="6"/>
      <c r="C577" s="117"/>
      <c r="D577" s="9"/>
      <c r="E577" s="8"/>
      <c r="F577" s="9"/>
      <c r="G577" s="7"/>
      <c r="H577" s="9"/>
      <c r="I577" s="8"/>
      <c r="J577" s="8"/>
      <c r="K577" s="2"/>
      <c r="L577" s="10"/>
      <c r="M577" s="2"/>
      <c r="N577" s="2"/>
      <c r="P577" s="105">
        <f t="shared" ca="1" si="72"/>
        <v>0</v>
      </c>
      <c r="Q577" s="105">
        <f t="shared" si="79"/>
        <v>0</v>
      </c>
      <c r="R577" s="105">
        <f t="shared" si="73"/>
        <v>0</v>
      </c>
      <c r="S577" s="105">
        <f t="shared" ca="1" si="74"/>
        <v>0</v>
      </c>
      <c r="T577" s="105">
        <f t="shared" si="75"/>
        <v>0</v>
      </c>
      <c r="U577" s="105">
        <f t="shared" ca="1" si="76"/>
        <v>0</v>
      </c>
      <c r="V577" s="105">
        <f t="shared" ca="1" si="77"/>
        <v>0</v>
      </c>
      <c r="W577" s="106">
        <f t="shared" si="78"/>
        <v>0</v>
      </c>
    </row>
    <row r="578" spans="1:23">
      <c r="A578" s="119"/>
      <c r="B578" s="6"/>
      <c r="C578" s="117"/>
      <c r="D578" s="9"/>
      <c r="E578" s="8"/>
      <c r="F578" s="9"/>
      <c r="G578" s="7"/>
      <c r="H578" s="9"/>
      <c r="I578" s="8"/>
      <c r="J578" s="8"/>
      <c r="K578" s="2"/>
      <c r="L578" s="10"/>
      <c r="M578" s="2"/>
      <c r="N578" s="2"/>
      <c r="P578" s="105">
        <f t="shared" ca="1" si="72"/>
        <v>0</v>
      </c>
      <c r="Q578" s="105">
        <f t="shared" si="79"/>
        <v>0</v>
      </c>
      <c r="R578" s="105">
        <f t="shared" si="73"/>
        <v>0</v>
      </c>
      <c r="S578" s="105">
        <f t="shared" ca="1" si="74"/>
        <v>0</v>
      </c>
      <c r="T578" s="105">
        <f t="shared" si="75"/>
        <v>0</v>
      </c>
      <c r="U578" s="105">
        <f t="shared" ca="1" si="76"/>
        <v>0</v>
      </c>
      <c r="V578" s="105">
        <f t="shared" ca="1" si="77"/>
        <v>0</v>
      </c>
      <c r="W578" s="106">
        <f t="shared" si="78"/>
        <v>0</v>
      </c>
    </row>
    <row r="579" spans="1:23">
      <c r="A579" s="119"/>
      <c r="B579" s="6"/>
      <c r="C579" s="117"/>
      <c r="D579" s="9"/>
      <c r="E579" s="8"/>
      <c r="F579" s="9"/>
      <c r="G579" s="7"/>
      <c r="H579" s="9"/>
      <c r="I579" s="8"/>
      <c r="J579" s="8"/>
      <c r="K579" s="2"/>
      <c r="L579" s="10"/>
      <c r="M579" s="2"/>
      <c r="N579" s="2"/>
      <c r="P579" s="105">
        <f t="shared" ca="1" si="72"/>
        <v>0</v>
      </c>
      <c r="Q579" s="105">
        <f t="shared" si="79"/>
        <v>0</v>
      </c>
      <c r="R579" s="105">
        <f t="shared" si="73"/>
        <v>0</v>
      </c>
      <c r="S579" s="105">
        <f t="shared" ca="1" si="74"/>
        <v>0</v>
      </c>
      <c r="T579" s="105">
        <f t="shared" si="75"/>
        <v>0</v>
      </c>
      <c r="U579" s="105">
        <f t="shared" ca="1" si="76"/>
        <v>0</v>
      </c>
      <c r="V579" s="105">
        <f t="shared" ca="1" si="77"/>
        <v>0</v>
      </c>
      <c r="W579" s="106">
        <f t="shared" si="78"/>
        <v>0</v>
      </c>
    </row>
    <row r="580" spans="1:23">
      <c r="A580" s="119"/>
      <c r="B580" s="6"/>
      <c r="C580" s="117"/>
      <c r="D580" s="9"/>
      <c r="E580" s="8"/>
      <c r="F580" s="9"/>
      <c r="G580" s="7"/>
      <c r="H580" s="9"/>
      <c r="I580" s="8"/>
      <c r="J580" s="8"/>
      <c r="K580" s="2"/>
      <c r="L580" s="10"/>
      <c r="M580" s="2"/>
      <c r="N580" s="2"/>
      <c r="P580" s="105">
        <f t="shared" ca="1" si="72"/>
        <v>0</v>
      </c>
      <c r="Q580" s="105">
        <f t="shared" si="79"/>
        <v>0</v>
      </c>
      <c r="R580" s="105">
        <f t="shared" si="73"/>
        <v>0</v>
      </c>
      <c r="S580" s="105">
        <f t="shared" ca="1" si="74"/>
        <v>0</v>
      </c>
      <c r="T580" s="105">
        <f t="shared" si="75"/>
        <v>0</v>
      </c>
      <c r="U580" s="105">
        <f t="shared" ca="1" si="76"/>
        <v>0</v>
      </c>
      <c r="V580" s="105">
        <f t="shared" ca="1" si="77"/>
        <v>0</v>
      </c>
      <c r="W580" s="106">
        <f t="shared" si="78"/>
        <v>0</v>
      </c>
    </row>
    <row r="581" spans="1:23">
      <c r="A581" s="119"/>
      <c r="B581" s="6"/>
      <c r="C581" s="117"/>
      <c r="D581" s="9"/>
      <c r="E581" s="8"/>
      <c r="F581" s="9"/>
      <c r="G581" s="7"/>
      <c r="H581" s="9"/>
      <c r="I581" s="8"/>
      <c r="J581" s="8"/>
      <c r="K581" s="2"/>
      <c r="L581" s="10"/>
      <c r="M581" s="2"/>
      <c r="N581" s="2"/>
      <c r="P581" s="105">
        <f t="shared" ca="1" si="72"/>
        <v>0</v>
      </c>
      <c r="Q581" s="105">
        <f t="shared" si="79"/>
        <v>0</v>
      </c>
      <c r="R581" s="105">
        <f t="shared" si="73"/>
        <v>0</v>
      </c>
      <c r="S581" s="105">
        <f t="shared" ca="1" si="74"/>
        <v>0</v>
      </c>
      <c r="T581" s="105">
        <f t="shared" si="75"/>
        <v>0</v>
      </c>
      <c r="U581" s="105">
        <f t="shared" ca="1" si="76"/>
        <v>0</v>
      </c>
      <c r="V581" s="105">
        <f t="shared" ca="1" si="77"/>
        <v>0</v>
      </c>
      <c r="W581" s="106">
        <f t="shared" si="78"/>
        <v>0</v>
      </c>
    </row>
    <row r="582" spans="1:23" ht="14.25">
      <c r="A582" s="119"/>
      <c r="B582" s="79"/>
      <c r="C582" s="120"/>
      <c r="D582" s="112"/>
      <c r="E582" s="82"/>
      <c r="F582" s="112"/>
      <c r="G582" s="7"/>
      <c r="H582" s="9"/>
      <c r="I582" s="8"/>
      <c r="J582" s="82"/>
      <c r="K582" s="84"/>
      <c r="L582" s="85"/>
      <c r="M582" s="84"/>
      <c r="N582" s="84"/>
      <c r="P582" s="105">
        <f t="shared" ca="1" si="72"/>
        <v>0</v>
      </c>
      <c r="Q582" s="105">
        <f t="shared" si="79"/>
        <v>0</v>
      </c>
      <c r="R582" s="105">
        <f t="shared" si="73"/>
        <v>0</v>
      </c>
      <c r="S582" s="105">
        <f t="shared" ca="1" si="74"/>
        <v>0</v>
      </c>
      <c r="T582" s="105">
        <f t="shared" si="75"/>
        <v>0</v>
      </c>
      <c r="U582" s="105">
        <f t="shared" ca="1" si="76"/>
        <v>0</v>
      </c>
      <c r="V582" s="105">
        <f t="shared" ca="1" si="77"/>
        <v>0</v>
      </c>
      <c r="W582" s="106">
        <f t="shared" si="78"/>
        <v>0</v>
      </c>
    </row>
    <row r="583" spans="1:23" ht="14.25">
      <c r="A583" s="119"/>
      <c r="B583" s="79"/>
      <c r="C583" s="120"/>
      <c r="D583" s="112"/>
      <c r="E583" s="82"/>
      <c r="F583" s="112"/>
      <c r="G583" s="7"/>
      <c r="H583" s="9"/>
      <c r="I583" s="8"/>
      <c r="J583" s="82"/>
      <c r="K583" s="84"/>
      <c r="L583" s="85"/>
      <c r="M583" s="84"/>
      <c r="N583" s="84"/>
      <c r="P583" s="105">
        <f t="shared" ca="1" si="72"/>
        <v>0</v>
      </c>
      <c r="Q583" s="105">
        <f t="shared" si="79"/>
        <v>0</v>
      </c>
      <c r="R583" s="105">
        <f t="shared" si="73"/>
        <v>0</v>
      </c>
      <c r="S583" s="105">
        <f t="shared" ca="1" si="74"/>
        <v>0</v>
      </c>
      <c r="T583" s="105">
        <f t="shared" si="75"/>
        <v>0</v>
      </c>
      <c r="U583" s="105">
        <f t="shared" ca="1" si="76"/>
        <v>0</v>
      </c>
      <c r="V583" s="105">
        <f t="shared" ca="1" si="77"/>
        <v>0</v>
      </c>
      <c r="W583" s="106">
        <f t="shared" si="78"/>
        <v>0</v>
      </c>
    </row>
    <row r="584" spans="1:23" ht="14.25">
      <c r="A584" s="119"/>
      <c r="B584" s="79"/>
      <c r="C584" s="120"/>
      <c r="D584" s="112"/>
      <c r="E584" s="82"/>
      <c r="F584" s="112"/>
      <c r="G584" s="7"/>
      <c r="H584" s="9"/>
      <c r="I584" s="8"/>
      <c r="J584" s="82"/>
      <c r="K584" s="84"/>
      <c r="L584" s="85"/>
      <c r="M584" s="84"/>
      <c r="N584" s="84"/>
      <c r="P584" s="105">
        <f t="shared" ca="1" si="72"/>
        <v>0</v>
      </c>
      <c r="Q584" s="105">
        <f t="shared" si="79"/>
        <v>0</v>
      </c>
      <c r="R584" s="105">
        <f t="shared" si="73"/>
        <v>0</v>
      </c>
      <c r="S584" s="105">
        <f t="shared" ca="1" si="74"/>
        <v>0</v>
      </c>
      <c r="T584" s="105">
        <f t="shared" si="75"/>
        <v>0</v>
      </c>
      <c r="U584" s="105">
        <f t="shared" ca="1" si="76"/>
        <v>0</v>
      </c>
      <c r="V584" s="105">
        <f t="shared" ca="1" si="77"/>
        <v>0</v>
      </c>
      <c r="W584" s="106">
        <f t="shared" si="78"/>
        <v>0</v>
      </c>
    </row>
    <row r="585" spans="1:23" ht="14.25">
      <c r="A585" s="119"/>
      <c r="B585" s="79"/>
      <c r="C585" s="120"/>
      <c r="D585" s="112"/>
      <c r="E585" s="82"/>
      <c r="F585" s="112"/>
      <c r="G585" s="7"/>
      <c r="H585" s="9"/>
      <c r="I585" s="8"/>
      <c r="J585" s="82"/>
      <c r="K585" s="84"/>
      <c r="L585" s="85"/>
      <c r="M585" s="84"/>
      <c r="N585" s="84"/>
      <c r="P585" s="105">
        <f t="shared" ca="1" si="72"/>
        <v>0</v>
      </c>
      <c r="Q585" s="105">
        <f t="shared" si="79"/>
        <v>0</v>
      </c>
      <c r="R585" s="105">
        <f t="shared" si="73"/>
        <v>0</v>
      </c>
      <c r="S585" s="105">
        <f t="shared" ca="1" si="74"/>
        <v>0</v>
      </c>
      <c r="T585" s="105">
        <f t="shared" si="75"/>
        <v>0</v>
      </c>
      <c r="U585" s="105">
        <f t="shared" ca="1" si="76"/>
        <v>0</v>
      </c>
      <c r="V585" s="105">
        <f t="shared" ca="1" si="77"/>
        <v>0</v>
      </c>
      <c r="W585" s="106">
        <f t="shared" si="78"/>
        <v>0</v>
      </c>
    </row>
    <row r="586" spans="1:23" ht="14.25">
      <c r="A586" s="119"/>
      <c r="B586" s="79"/>
      <c r="C586" s="120"/>
      <c r="D586" s="112"/>
      <c r="E586" s="82"/>
      <c r="F586" s="112"/>
      <c r="G586" s="7"/>
      <c r="H586" s="9"/>
      <c r="I586" s="8"/>
      <c r="J586" s="82"/>
      <c r="K586" s="84"/>
      <c r="L586" s="85"/>
      <c r="M586" s="84"/>
      <c r="N586" s="84"/>
      <c r="P586" s="105">
        <f t="shared" ca="1" si="72"/>
        <v>0</v>
      </c>
      <c r="Q586" s="105">
        <f t="shared" si="79"/>
        <v>0</v>
      </c>
      <c r="R586" s="105">
        <f t="shared" si="73"/>
        <v>0</v>
      </c>
      <c r="S586" s="105">
        <f t="shared" ca="1" si="74"/>
        <v>0</v>
      </c>
      <c r="T586" s="105">
        <f t="shared" si="75"/>
        <v>0</v>
      </c>
      <c r="U586" s="105">
        <f t="shared" ca="1" si="76"/>
        <v>0</v>
      </c>
      <c r="V586" s="105">
        <f t="shared" ca="1" si="77"/>
        <v>0</v>
      </c>
      <c r="W586" s="106">
        <f t="shared" si="78"/>
        <v>0</v>
      </c>
    </row>
    <row r="587" spans="1:23" ht="14.25">
      <c r="A587" s="119"/>
      <c r="B587" s="79"/>
      <c r="C587" s="120"/>
      <c r="D587" s="112"/>
      <c r="E587" s="82"/>
      <c r="F587" s="112"/>
      <c r="G587" s="7"/>
      <c r="H587" s="9"/>
      <c r="I587" s="8"/>
      <c r="J587" s="82"/>
      <c r="K587" s="84"/>
      <c r="L587" s="85"/>
      <c r="M587" s="84"/>
      <c r="N587" s="84"/>
      <c r="P587" s="105">
        <f t="shared" ca="1" si="72"/>
        <v>0</v>
      </c>
      <c r="Q587" s="105">
        <f t="shared" si="79"/>
        <v>0</v>
      </c>
      <c r="R587" s="105">
        <f t="shared" si="73"/>
        <v>0</v>
      </c>
      <c r="S587" s="105">
        <f t="shared" ca="1" si="74"/>
        <v>0</v>
      </c>
      <c r="T587" s="105">
        <f t="shared" si="75"/>
        <v>0</v>
      </c>
      <c r="U587" s="105">
        <f t="shared" ca="1" si="76"/>
        <v>0</v>
      </c>
      <c r="V587" s="105">
        <f t="shared" ca="1" si="77"/>
        <v>0</v>
      </c>
      <c r="W587" s="106">
        <f t="shared" si="78"/>
        <v>0</v>
      </c>
    </row>
    <row r="588" spans="1:23" ht="14.25">
      <c r="A588" s="119"/>
      <c r="B588" s="79"/>
      <c r="C588" s="120"/>
      <c r="D588" s="112"/>
      <c r="E588" s="82"/>
      <c r="F588" s="112"/>
      <c r="G588" s="7"/>
      <c r="H588" s="9"/>
      <c r="I588" s="8"/>
      <c r="J588" s="82"/>
      <c r="K588" s="84"/>
      <c r="L588" s="85"/>
      <c r="M588" s="84"/>
      <c r="N588" s="84"/>
      <c r="P588" s="105">
        <f t="shared" ca="1" si="72"/>
        <v>0</v>
      </c>
      <c r="Q588" s="105">
        <f t="shared" si="79"/>
        <v>0</v>
      </c>
      <c r="R588" s="105">
        <f t="shared" si="73"/>
        <v>0</v>
      </c>
      <c r="S588" s="105">
        <f t="shared" ca="1" si="74"/>
        <v>0</v>
      </c>
      <c r="T588" s="105">
        <f t="shared" si="75"/>
        <v>0</v>
      </c>
      <c r="U588" s="105">
        <f t="shared" ca="1" si="76"/>
        <v>0</v>
      </c>
      <c r="V588" s="105">
        <f t="shared" ca="1" si="77"/>
        <v>0</v>
      </c>
      <c r="W588" s="106">
        <f t="shared" si="78"/>
        <v>0</v>
      </c>
    </row>
    <row r="589" spans="1:23" ht="14.25">
      <c r="A589" s="119"/>
      <c r="B589" s="79"/>
      <c r="C589" s="120"/>
      <c r="D589" s="112"/>
      <c r="E589" s="82"/>
      <c r="F589" s="112"/>
      <c r="G589" s="7"/>
      <c r="H589" s="9"/>
      <c r="I589" s="8"/>
      <c r="J589" s="82"/>
      <c r="K589" s="84"/>
      <c r="L589" s="85"/>
      <c r="M589" s="84"/>
      <c r="N589" s="84"/>
      <c r="P589" s="105">
        <f t="shared" ca="1" si="72"/>
        <v>0</v>
      </c>
      <c r="Q589" s="105">
        <f t="shared" si="79"/>
        <v>0</v>
      </c>
      <c r="R589" s="105">
        <f t="shared" si="73"/>
        <v>0</v>
      </c>
      <c r="S589" s="105">
        <f t="shared" ca="1" si="74"/>
        <v>0</v>
      </c>
      <c r="T589" s="105">
        <f t="shared" si="75"/>
        <v>0</v>
      </c>
      <c r="U589" s="105">
        <f t="shared" ca="1" si="76"/>
        <v>0</v>
      </c>
      <c r="V589" s="105">
        <f t="shared" ca="1" si="77"/>
        <v>0</v>
      </c>
      <c r="W589" s="106">
        <f t="shared" si="78"/>
        <v>0</v>
      </c>
    </row>
    <row r="590" spans="1:23" ht="14.25">
      <c r="A590" s="119"/>
      <c r="B590" s="79"/>
      <c r="C590" s="120"/>
      <c r="D590" s="112"/>
      <c r="E590" s="82"/>
      <c r="F590" s="112"/>
      <c r="G590" s="7"/>
      <c r="H590" s="9"/>
      <c r="I590" s="8"/>
      <c r="J590" s="82"/>
      <c r="K590" s="84"/>
      <c r="L590" s="85"/>
      <c r="M590" s="84"/>
      <c r="N590" s="84"/>
      <c r="P590" s="105">
        <f t="shared" ref="P590:P653" ca="1" si="80">IF(W590&gt;$B$8,0,(IF($K590=P$10,1,0)))</f>
        <v>0</v>
      </c>
      <c r="Q590" s="105">
        <f t="shared" si="79"/>
        <v>0</v>
      </c>
      <c r="R590" s="105">
        <f t="shared" ref="R590:R653" si="81">IF(K590=$P$10,1,0)</f>
        <v>0</v>
      </c>
      <c r="S590" s="105">
        <f t="shared" ref="S590:S653" ca="1" si="82">IF(AND(N590=$S$8,W590&lt;$B$8,K590=S$10),1,0)</f>
        <v>0</v>
      </c>
      <c r="T590" s="105">
        <f t="shared" ref="T590:T653" si="83">IF(AND(N590=$S$8,K590=T$10),1,0)</f>
        <v>0</v>
      </c>
      <c r="U590" s="105">
        <f t="shared" ref="U590:U653" ca="1" si="84">IF(AND(K590=$P$10,($B$8-E590)&gt;90,($B$8-E590)&lt;180),1,0)</f>
        <v>0</v>
      </c>
      <c r="V590" s="105">
        <f t="shared" ref="V590:V653" ca="1" si="85">IF(AND(K590=$P$10,($B$8-E590)&gt;180),1,0)</f>
        <v>0</v>
      </c>
      <c r="W590" s="106">
        <f t="shared" ref="W590:W653" si="86">MAX(J590,I590)</f>
        <v>0</v>
      </c>
    </row>
    <row r="591" spans="1:23" ht="14.25">
      <c r="A591" s="119"/>
      <c r="B591" s="79"/>
      <c r="C591" s="120"/>
      <c r="D591" s="112"/>
      <c r="E591" s="82"/>
      <c r="F591" s="112"/>
      <c r="G591" s="7"/>
      <c r="H591" s="9"/>
      <c r="I591" s="8"/>
      <c r="J591" s="82"/>
      <c r="K591" s="84"/>
      <c r="L591" s="85"/>
      <c r="M591" s="84"/>
      <c r="N591" s="84"/>
      <c r="P591" s="105">
        <f t="shared" ca="1" si="80"/>
        <v>0</v>
      </c>
      <c r="Q591" s="105">
        <f t="shared" si="79"/>
        <v>0</v>
      </c>
      <c r="R591" s="105">
        <f t="shared" si="81"/>
        <v>0</v>
      </c>
      <c r="S591" s="105">
        <f t="shared" ca="1" si="82"/>
        <v>0</v>
      </c>
      <c r="T591" s="105">
        <f t="shared" si="83"/>
        <v>0</v>
      </c>
      <c r="U591" s="105">
        <f t="shared" ca="1" si="84"/>
        <v>0</v>
      </c>
      <c r="V591" s="105">
        <f t="shared" ca="1" si="85"/>
        <v>0</v>
      </c>
      <c r="W591" s="106">
        <f t="shared" si="86"/>
        <v>0</v>
      </c>
    </row>
    <row r="592" spans="1:23" ht="14.25">
      <c r="A592" s="119"/>
      <c r="B592" s="79"/>
      <c r="C592" s="120"/>
      <c r="D592" s="112"/>
      <c r="E592" s="82"/>
      <c r="F592" s="112"/>
      <c r="G592" s="7"/>
      <c r="H592" s="9"/>
      <c r="I592" s="8"/>
      <c r="J592" s="82"/>
      <c r="K592" s="84"/>
      <c r="L592" s="85"/>
      <c r="M592" s="84"/>
      <c r="N592" s="84"/>
      <c r="P592" s="105">
        <f t="shared" ca="1" si="80"/>
        <v>0</v>
      </c>
      <c r="Q592" s="105">
        <f t="shared" si="79"/>
        <v>0</v>
      </c>
      <c r="R592" s="105">
        <f t="shared" si="81"/>
        <v>0</v>
      </c>
      <c r="S592" s="105">
        <f t="shared" ca="1" si="82"/>
        <v>0</v>
      </c>
      <c r="T592" s="105">
        <f t="shared" si="83"/>
        <v>0</v>
      </c>
      <c r="U592" s="105">
        <f t="shared" ca="1" si="84"/>
        <v>0</v>
      </c>
      <c r="V592" s="105">
        <f t="shared" ca="1" si="85"/>
        <v>0</v>
      </c>
      <c r="W592" s="106">
        <f t="shared" si="86"/>
        <v>0</v>
      </c>
    </row>
    <row r="593" spans="1:23" ht="14.25">
      <c r="A593" s="119"/>
      <c r="B593" s="79"/>
      <c r="C593" s="120"/>
      <c r="D593" s="112"/>
      <c r="E593" s="82"/>
      <c r="F593" s="112"/>
      <c r="G593" s="7"/>
      <c r="H593" s="9"/>
      <c r="I593" s="8"/>
      <c r="J593" s="82"/>
      <c r="K593" s="84"/>
      <c r="L593" s="85"/>
      <c r="M593" s="84"/>
      <c r="N593" s="84"/>
      <c r="P593" s="105">
        <f t="shared" ca="1" si="80"/>
        <v>0</v>
      </c>
      <c r="Q593" s="105">
        <f t="shared" si="79"/>
        <v>0</v>
      </c>
      <c r="R593" s="105">
        <f t="shared" si="81"/>
        <v>0</v>
      </c>
      <c r="S593" s="105">
        <f t="shared" ca="1" si="82"/>
        <v>0</v>
      </c>
      <c r="T593" s="105">
        <f t="shared" si="83"/>
        <v>0</v>
      </c>
      <c r="U593" s="105">
        <f t="shared" ca="1" si="84"/>
        <v>0</v>
      </c>
      <c r="V593" s="105">
        <f t="shared" ca="1" si="85"/>
        <v>0</v>
      </c>
      <c r="W593" s="106">
        <f t="shared" si="86"/>
        <v>0</v>
      </c>
    </row>
    <row r="594" spans="1:23" ht="14.25">
      <c r="A594" s="119"/>
      <c r="B594" s="79"/>
      <c r="C594" s="120"/>
      <c r="D594" s="112"/>
      <c r="E594" s="82"/>
      <c r="F594" s="112"/>
      <c r="G594" s="7"/>
      <c r="H594" s="9"/>
      <c r="I594" s="8"/>
      <c r="J594" s="82"/>
      <c r="K594" s="84"/>
      <c r="L594" s="85"/>
      <c r="M594" s="84"/>
      <c r="N594" s="84"/>
      <c r="P594" s="105">
        <f t="shared" ca="1" si="80"/>
        <v>0</v>
      </c>
      <c r="Q594" s="105">
        <f t="shared" si="79"/>
        <v>0</v>
      </c>
      <c r="R594" s="105">
        <f t="shared" si="81"/>
        <v>0</v>
      </c>
      <c r="S594" s="105">
        <f t="shared" ca="1" si="82"/>
        <v>0</v>
      </c>
      <c r="T594" s="105">
        <f t="shared" si="83"/>
        <v>0</v>
      </c>
      <c r="U594" s="105">
        <f t="shared" ca="1" si="84"/>
        <v>0</v>
      </c>
      <c r="V594" s="105">
        <f t="shared" ca="1" si="85"/>
        <v>0</v>
      </c>
      <c r="W594" s="106">
        <f t="shared" si="86"/>
        <v>0</v>
      </c>
    </row>
    <row r="595" spans="1:23" ht="14.25">
      <c r="A595" s="119"/>
      <c r="B595" s="79"/>
      <c r="C595" s="120"/>
      <c r="D595" s="112"/>
      <c r="E595" s="82"/>
      <c r="F595" s="112"/>
      <c r="G595" s="7"/>
      <c r="H595" s="9"/>
      <c r="I595" s="8"/>
      <c r="J595" s="82"/>
      <c r="K595" s="84"/>
      <c r="L595" s="85"/>
      <c r="M595" s="84"/>
      <c r="N595" s="84"/>
      <c r="P595" s="105">
        <f t="shared" ca="1" si="80"/>
        <v>0</v>
      </c>
      <c r="Q595" s="105">
        <f t="shared" si="79"/>
        <v>0</v>
      </c>
      <c r="R595" s="105">
        <f t="shared" si="81"/>
        <v>0</v>
      </c>
      <c r="S595" s="105">
        <f t="shared" ca="1" si="82"/>
        <v>0</v>
      </c>
      <c r="T595" s="105">
        <f t="shared" si="83"/>
        <v>0</v>
      </c>
      <c r="U595" s="105">
        <f t="shared" ca="1" si="84"/>
        <v>0</v>
      </c>
      <c r="V595" s="105">
        <f t="shared" ca="1" si="85"/>
        <v>0</v>
      </c>
      <c r="W595" s="106">
        <f t="shared" si="86"/>
        <v>0</v>
      </c>
    </row>
    <row r="596" spans="1:23" ht="14.25">
      <c r="A596" s="119"/>
      <c r="B596" s="79"/>
      <c r="C596" s="120"/>
      <c r="D596" s="112"/>
      <c r="E596" s="82"/>
      <c r="F596" s="112"/>
      <c r="G596" s="7"/>
      <c r="H596" s="9"/>
      <c r="I596" s="82"/>
      <c r="J596" s="82"/>
      <c r="K596" s="84"/>
      <c r="L596" s="85"/>
      <c r="M596" s="84"/>
      <c r="N596" s="84"/>
      <c r="P596" s="105">
        <f t="shared" ca="1" si="80"/>
        <v>0</v>
      </c>
      <c r="Q596" s="105">
        <f t="shared" si="79"/>
        <v>0</v>
      </c>
      <c r="R596" s="105">
        <f t="shared" si="81"/>
        <v>0</v>
      </c>
      <c r="S596" s="105">
        <f t="shared" ca="1" si="82"/>
        <v>0</v>
      </c>
      <c r="T596" s="105">
        <f t="shared" si="83"/>
        <v>0</v>
      </c>
      <c r="U596" s="105">
        <f t="shared" ca="1" si="84"/>
        <v>0</v>
      </c>
      <c r="V596" s="105">
        <f t="shared" ca="1" si="85"/>
        <v>0</v>
      </c>
      <c r="W596" s="106">
        <f t="shared" si="86"/>
        <v>0</v>
      </c>
    </row>
    <row r="597" spans="1:23" ht="14.25">
      <c r="A597" s="119"/>
      <c r="B597" s="79"/>
      <c r="C597" s="120"/>
      <c r="D597" s="112"/>
      <c r="E597" s="82"/>
      <c r="F597" s="112"/>
      <c r="G597" s="7"/>
      <c r="H597" s="9"/>
      <c r="I597" s="8"/>
      <c r="J597" s="82"/>
      <c r="K597" s="84"/>
      <c r="L597" s="85"/>
      <c r="M597" s="84"/>
      <c r="N597" s="84"/>
      <c r="P597" s="105">
        <f t="shared" ca="1" si="80"/>
        <v>0</v>
      </c>
      <c r="Q597" s="105">
        <f t="shared" si="79"/>
        <v>0</v>
      </c>
      <c r="R597" s="105">
        <f t="shared" si="81"/>
        <v>0</v>
      </c>
      <c r="S597" s="105">
        <f t="shared" ca="1" si="82"/>
        <v>0</v>
      </c>
      <c r="T597" s="105">
        <f t="shared" si="83"/>
        <v>0</v>
      </c>
      <c r="U597" s="105">
        <f t="shared" ca="1" si="84"/>
        <v>0</v>
      </c>
      <c r="V597" s="105">
        <f t="shared" ca="1" si="85"/>
        <v>0</v>
      </c>
      <c r="W597" s="106">
        <f t="shared" si="86"/>
        <v>0</v>
      </c>
    </row>
    <row r="598" spans="1:23" ht="14.25">
      <c r="A598" s="119"/>
      <c r="B598" s="79"/>
      <c r="C598" s="120"/>
      <c r="D598" s="112"/>
      <c r="E598" s="82"/>
      <c r="F598" s="112"/>
      <c r="G598" s="7"/>
      <c r="H598" s="9"/>
      <c r="I598" s="8"/>
      <c r="J598" s="82"/>
      <c r="K598" s="84"/>
      <c r="L598" s="85"/>
      <c r="M598" s="84"/>
      <c r="N598" s="84"/>
      <c r="P598" s="105">
        <f t="shared" ca="1" si="80"/>
        <v>0</v>
      </c>
      <c r="Q598" s="105">
        <f t="shared" si="79"/>
        <v>0</v>
      </c>
      <c r="R598" s="105">
        <f t="shared" si="81"/>
        <v>0</v>
      </c>
      <c r="S598" s="105">
        <f t="shared" ca="1" si="82"/>
        <v>0</v>
      </c>
      <c r="T598" s="105">
        <f t="shared" si="83"/>
        <v>0</v>
      </c>
      <c r="U598" s="105">
        <f t="shared" ca="1" si="84"/>
        <v>0</v>
      </c>
      <c r="V598" s="105">
        <f t="shared" ca="1" si="85"/>
        <v>0</v>
      </c>
      <c r="W598" s="106">
        <f t="shared" si="86"/>
        <v>0</v>
      </c>
    </row>
    <row r="599" spans="1:23" ht="14.25">
      <c r="A599" s="119"/>
      <c r="B599" s="79"/>
      <c r="C599" s="120"/>
      <c r="D599" s="112"/>
      <c r="E599" s="82"/>
      <c r="F599" s="112"/>
      <c r="G599" s="7"/>
      <c r="H599" s="9"/>
      <c r="I599" s="8"/>
      <c r="J599" s="82"/>
      <c r="K599" s="84"/>
      <c r="L599" s="85"/>
      <c r="M599" s="84"/>
      <c r="N599" s="84"/>
      <c r="P599" s="105">
        <f t="shared" ca="1" si="80"/>
        <v>0</v>
      </c>
      <c r="Q599" s="105">
        <f t="shared" si="79"/>
        <v>0</v>
      </c>
      <c r="R599" s="105">
        <f t="shared" si="81"/>
        <v>0</v>
      </c>
      <c r="S599" s="105">
        <f t="shared" ca="1" si="82"/>
        <v>0</v>
      </c>
      <c r="T599" s="105">
        <f t="shared" si="83"/>
        <v>0</v>
      </c>
      <c r="U599" s="105">
        <f t="shared" ca="1" si="84"/>
        <v>0</v>
      </c>
      <c r="V599" s="105">
        <f t="shared" ca="1" si="85"/>
        <v>0</v>
      </c>
      <c r="W599" s="106">
        <f t="shared" si="86"/>
        <v>0</v>
      </c>
    </row>
    <row r="600" spans="1:23" ht="14.25">
      <c r="A600" s="119"/>
      <c r="B600" s="79"/>
      <c r="C600" s="120"/>
      <c r="D600" s="112"/>
      <c r="E600" s="82"/>
      <c r="F600" s="112"/>
      <c r="G600" s="80"/>
      <c r="H600" s="9"/>
      <c r="I600" s="82"/>
      <c r="J600" s="82"/>
      <c r="K600" s="84"/>
      <c r="L600" s="84"/>
      <c r="M600" s="84"/>
      <c r="N600" s="84"/>
      <c r="P600" s="105">
        <f t="shared" ca="1" si="80"/>
        <v>0</v>
      </c>
      <c r="Q600" s="105">
        <f t="shared" si="79"/>
        <v>0</v>
      </c>
      <c r="R600" s="105">
        <f t="shared" si="81"/>
        <v>0</v>
      </c>
      <c r="S600" s="105">
        <f t="shared" ca="1" si="82"/>
        <v>0</v>
      </c>
      <c r="T600" s="105">
        <f t="shared" si="83"/>
        <v>0</v>
      </c>
      <c r="U600" s="105">
        <f t="shared" ca="1" si="84"/>
        <v>0</v>
      </c>
      <c r="V600" s="105">
        <f t="shared" ca="1" si="85"/>
        <v>0</v>
      </c>
      <c r="W600" s="106">
        <f t="shared" si="86"/>
        <v>0</v>
      </c>
    </row>
    <row r="601" spans="1:23" ht="14.25">
      <c r="A601" s="119"/>
      <c r="B601" s="79"/>
      <c r="C601" s="120"/>
      <c r="D601" s="112"/>
      <c r="E601" s="82"/>
      <c r="F601" s="112"/>
      <c r="G601" s="80"/>
      <c r="H601" s="9"/>
      <c r="I601" s="82"/>
      <c r="J601" s="82"/>
      <c r="K601" s="84"/>
      <c r="L601" s="84"/>
      <c r="M601" s="84"/>
      <c r="N601" s="84"/>
      <c r="P601" s="105">
        <f t="shared" ca="1" si="80"/>
        <v>0</v>
      </c>
      <c r="Q601" s="105">
        <f t="shared" si="79"/>
        <v>0</v>
      </c>
      <c r="R601" s="105">
        <f t="shared" si="81"/>
        <v>0</v>
      </c>
      <c r="S601" s="105">
        <f t="shared" ca="1" si="82"/>
        <v>0</v>
      </c>
      <c r="T601" s="105">
        <f t="shared" si="83"/>
        <v>0</v>
      </c>
      <c r="U601" s="105">
        <f t="shared" ca="1" si="84"/>
        <v>0</v>
      </c>
      <c r="V601" s="105">
        <f t="shared" ca="1" si="85"/>
        <v>0</v>
      </c>
      <c r="W601" s="106">
        <f t="shared" si="86"/>
        <v>0</v>
      </c>
    </row>
    <row r="602" spans="1:23" ht="14.25">
      <c r="A602" s="119"/>
      <c r="B602" s="79"/>
      <c r="C602" s="120"/>
      <c r="D602" s="112"/>
      <c r="E602" s="82"/>
      <c r="F602" s="112"/>
      <c r="G602" s="80"/>
      <c r="H602" s="9"/>
      <c r="I602" s="82"/>
      <c r="J602" s="82"/>
      <c r="K602" s="84"/>
      <c r="L602" s="84"/>
      <c r="M602" s="84"/>
      <c r="N602" s="84"/>
      <c r="P602" s="105">
        <f t="shared" ca="1" si="80"/>
        <v>0</v>
      </c>
      <c r="Q602" s="105">
        <f t="shared" si="79"/>
        <v>0</v>
      </c>
      <c r="R602" s="105">
        <f t="shared" si="81"/>
        <v>0</v>
      </c>
      <c r="S602" s="105">
        <f t="shared" ca="1" si="82"/>
        <v>0</v>
      </c>
      <c r="T602" s="105">
        <f t="shared" si="83"/>
        <v>0</v>
      </c>
      <c r="U602" s="105">
        <f t="shared" ca="1" si="84"/>
        <v>0</v>
      </c>
      <c r="V602" s="105">
        <f t="shared" ca="1" si="85"/>
        <v>0</v>
      </c>
      <c r="W602" s="106">
        <f t="shared" si="86"/>
        <v>0</v>
      </c>
    </row>
    <row r="603" spans="1:23" ht="14.25">
      <c r="A603" s="119"/>
      <c r="B603" s="79"/>
      <c r="C603" s="120"/>
      <c r="D603" s="112"/>
      <c r="E603" s="82"/>
      <c r="F603" s="112"/>
      <c r="G603" s="80"/>
      <c r="H603" s="9"/>
      <c r="I603" s="82"/>
      <c r="J603" s="82"/>
      <c r="K603" s="84"/>
      <c r="L603" s="84"/>
      <c r="M603" s="84"/>
      <c r="N603" s="84"/>
      <c r="P603" s="105">
        <f t="shared" ca="1" si="80"/>
        <v>0</v>
      </c>
      <c r="Q603" s="105">
        <f t="shared" ref="Q603:Q666" si="87">IF($K603=Q$10,1,0)</f>
        <v>0</v>
      </c>
      <c r="R603" s="105">
        <f t="shared" si="81"/>
        <v>0</v>
      </c>
      <c r="S603" s="105">
        <f t="shared" ca="1" si="82"/>
        <v>0</v>
      </c>
      <c r="T603" s="105">
        <f t="shared" si="83"/>
        <v>0</v>
      </c>
      <c r="U603" s="105">
        <f t="shared" ca="1" si="84"/>
        <v>0</v>
      </c>
      <c r="V603" s="105">
        <f t="shared" ca="1" si="85"/>
        <v>0</v>
      </c>
      <c r="W603" s="106">
        <f t="shared" si="86"/>
        <v>0</v>
      </c>
    </row>
    <row r="604" spans="1:23" ht="14.25">
      <c r="A604" s="119"/>
      <c r="B604" s="79"/>
      <c r="C604" s="120"/>
      <c r="D604" s="112"/>
      <c r="E604" s="82"/>
      <c r="F604" s="112"/>
      <c r="G604" s="80"/>
      <c r="H604" s="9"/>
      <c r="I604" s="82"/>
      <c r="J604" s="82"/>
      <c r="K604" s="84"/>
      <c r="L604" s="84"/>
      <c r="M604" s="84"/>
      <c r="N604" s="84"/>
      <c r="P604" s="105">
        <f t="shared" ca="1" si="80"/>
        <v>0</v>
      </c>
      <c r="Q604" s="105">
        <f t="shared" si="87"/>
        <v>0</v>
      </c>
      <c r="R604" s="105">
        <f t="shared" si="81"/>
        <v>0</v>
      </c>
      <c r="S604" s="105">
        <f t="shared" ca="1" si="82"/>
        <v>0</v>
      </c>
      <c r="T604" s="105">
        <f t="shared" si="83"/>
        <v>0</v>
      </c>
      <c r="U604" s="105">
        <f t="shared" ca="1" si="84"/>
        <v>0</v>
      </c>
      <c r="V604" s="105">
        <f t="shared" ca="1" si="85"/>
        <v>0</v>
      </c>
      <c r="W604" s="106">
        <f t="shared" si="86"/>
        <v>0</v>
      </c>
    </row>
    <row r="605" spans="1:23" ht="14.25">
      <c r="A605" s="119"/>
      <c r="B605" s="79"/>
      <c r="C605" s="120"/>
      <c r="D605" s="112"/>
      <c r="E605" s="82"/>
      <c r="F605" s="112"/>
      <c r="G605" s="80"/>
      <c r="H605" s="9"/>
      <c r="I605" s="82"/>
      <c r="J605" s="82"/>
      <c r="K605" s="84"/>
      <c r="L605" s="85"/>
      <c r="M605" s="84"/>
      <c r="N605" s="84"/>
      <c r="P605" s="105">
        <f t="shared" ca="1" si="80"/>
        <v>0</v>
      </c>
      <c r="Q605" s="105">
        <f t="shared" si="87"/>
        <v>0</v>
      </c>
      <c r="R605" s="105">
        <f t="shared" si="81"/>
        <v>0</v>
      </c>
      <c r="S605" s="105">
        <f t="shared" ca="1" si="82"/>
        <v>0</v>
      </c>
      <c r="T605" s="105">
        <f t="shared" si="83"/>
        <v>0</v>
      </c>
      <c r="U605" s="105">
        <f t="shared" ca="1" si="84"/>
        <v>0</v>
      </c>
      <c r="V605" s="105">
        <f t="shared" ca="1" si="85"/>
        <v>0</v>
      </c>
      <c r="W605" s="106">
        <f t="shared" si="86"/>
        <v>0</v>
      </c>
    </row>
    <row r="606" spans="1:23" ht="14.25">
      <c r="A606" s="119"/>
      <c r="B606" s="79"/>
      <c r="C606" s="120"/>
      <c r="D606" s="112"/>
      <c r="E606" s="82"/>
      <c r="F606" s="112"/>
      <c r="G606" s="80"/>
      <c r="H606" s="9"/>
      <c r="I606" s="82"/>
      <c r="J606" s="82"/>
      <c r="K606" s="84"/>
      <c r="L606" s="85"/>
      <c r="M606" s="84"/>
      <c r="N606" s="84"/>
      <c r="P606" s="105">
        <f t="shared" ca="1" si="80"/>
        <v>0</v>
      </c>
      <c r="Q606" s="105">
        <f t="shared" si="87"/>
        <v>0</v>
      </c>
      <c r="R606" s="105">
        <f t="shared" si="81"/>
        <v>0</v>
      </c>
      <c r="S606" s="105">
        <f t="shared" ca="1" si="82"/>
        <v>0</v>
      </c>
      <c r="T606" s="105">
        <f t="shared" si="83"/>
        <v>0</v>
      </c>
      <c r="U606" s="105">
        <f t="shared" ca="1" si="84"/>
        <v>0</v>
      </c>
      <c r="V606" s="105">
        <f t="shared" ca="1" si="85"/>
        <v>0</v>
      </c>
      <c r="W606" s="106">
        <f t="shared" si="86"/>
        <v>0</v>
      </c>
    </row>
    <row r="607" spans="1:23" ht="15">
      <c r="A607" s="119"/>
      <c r="B607" s="79"/>
      <c r="C607" s="117"/>
      <c r="D607" s="112"/>
      <c r="E607" s="82"/>
      <c r="F607" s="113"/>
      <c r="G607" s="80"/>
      <c r="H607" s="9"/>
      <c r="I607" s="8"/>
      <c r="J607" s="8"/>
      <c r="K607" s="84"/>
      <c r="L607" s="10"/>
      <c r="M607" s="2"/>
      <c r="N607" s="2"/>
      <c r="P607" s="105">
        <f t="shared" ca="1" si="80"/>
        <v>0</v>
      </c>
      <c r="Q607" s="105">
        <f t="shared" si="87"/>
        <v>0</v>
      </c>
      <c r="R607" s="105">
        <f t="shared" si="81"/>
        <v>0</v>
      </c>
      <c r="S607" s="105">
        <f t="shared" ca="1" si="82"/>
        <v>0</v>
      </c>
      <c r="T607" s="105">
        <f t="shared" si="83"/>
        <v>0</v>
      </c>
      <c r="U607" s="105">
        <f t="shared" ca="1" si="84"/>
        <v>0</v>
      </c>
      <c r="V607" s="105">
        <f t="shared" ca="1" si="85"/>
        <v>0</v>
      </c>
      <c r="W607" s="106">
        <f t="shared" si="86"/>
        <v>0</v>
      </c>
    </row>
    <row r="608" spans="1:23" ht="14.25">
      <c r="A608" s="119"/>
      <c r="B608" s="79"/>
      <c r="C608" s="117"/>
      <c r="D608" s="112"/>
      <c r="E608" s="82"/>
      <c r="F608" s="112"/>
      <c r="G608" s="80"/>
      <c r="H608" s="9"/>
      <c r="I608" s="8"/>
      <c r="J608" s="8"/>
      <c r="K608" s="84"/>
      <c r="L608" s="10"/>
      <c r="M608" s="2"/>
      <c r="N608" s="2"/>
      <c r="P608" s="105">
        <f t="shared" ca="1" si="80"/>
        <v>0</v>
      </c>
      <c r="Q608" s="105">
        <f t="shared" si="87"/>
        <v>0</v>
      </c>
      <c r="R608" s="105">
        <f t="shared" si="81"/>
        <v>0</v>
      </c>
      <c r="S608" s="105">
        <f t="shared" ca="1" si="82"/>
        <v>0</v>
      </c>
      <c r="T608" s="105">
        <f t="shared" si="83"/>
        <v>0</v>
      </c>
      <c r="U608" s="105">
        <f t="shared" ca="1" si="84"/>
        <v>0</v>
      </c>
      <c r="V608" s="105">
        <f t="shared" ca="1" si="85"/>
        <v>0</v>
      </c>
      <c r="W608" s="106">
        <f t="shared" si="86"/>
        <v>0</v>
      </c>
    </row>
    <row r="609" spans="1:23" ht="14.25">
      <c r="A609" s="119"/>
      <c r="B609" s="79"/>
      <c r="C609" s="120"/>
      <c r="D609" s="112"/>
      <c r="E609" s="82"/>
      <c r="F609" s="112"/>
      <c r="G609" s="80"/>
      <c r="H609" s="9"/>
      <c r="I609" s="82"/>
      <c r="J609" s="82"/>
      <c r="K609" s="84"/>
      <c r="L609" s="85"/>
      <c r="M609" s="84"/>
      <c r="N609" s="84"/>
      <c r="P609" s="105">
        <f t="shared" ca="1" si="80"/>
        <v>0</v>
      </c>
      <c r="Q609" s="105">
        <f t="shared" si="87"/>
        <v>0</v>
      </c>
      <c r="R609" s="105">
        <f t="shared" si="81"/>
        <v>0</v>
      </c>
      <c r="S609" s="105">
        <f t="shared" ca="1" si="82"/>
        <v>0</v>
      </c>
      <c r="T609" s="105">
        <f t="shared" si="83"/>
        <v>0</v>
      </c>
      <c r="U609" s="105">
        <f t="shared" ca="1" si="84"/>
        <v>0</v>
      </c>
      <c r="V609" s="105">
        <f t="shared" ca="1" si="85"/>
        <v>0</v>
      </c>
      <c r="W609" s="106">
        <f t="shared" si="86"/>
        <v>0</v>
      </c>
    </row>
    <row r="610" spans="1:23" ht="14.25">
      <c r="A610" s="119"/>
      <c r="B610" s="79"/>
      <c r="C610" s="120"/>
      <c r="D610" s="112"/>
      <c r="E610" s="82"/>
      <c r="F610" s="112"/>
      <c r="G610" s="80"/>
      <c r="H610" s="9"/>
      <c r="I610" s="82"/>
      <c r="J610" s="82"/>
      <c r="K610" s="84"/>
      <c r="L610" s="84"/>
      <c r="M610" s="84"/>
      <c r="N610" s="84"/>
      <c r="P610" s="105">
        <f t="shared" ca="1" si="80"/>
        <v>0</v>
      </c>
      <c r="Q610" s="105">
        <f t="shared" si="87"/>
        <v>0</v>
      </c>
      <c r="R610" s="105">
        <f t="shared" si="81"/>
        <v>0</v>
      </c>
      <c r="S610" s="105">
        <f t="shared" ca="1" si="82"/>
        <v>0</v>
      </c>
      <c r="T610" s="105">
        <f t="shared" si="83"/>
        <v>0</v>
      </c>
      <c r="U610" s="105">
        <f t="shared" ca="1" si="84"/>
        <v>0</v>
      </c>
      <c r="V610" s="105">
        <f t="shared" ca="1" si="85"/>
        <v>0</v>
      </c>
      <c r="W610" s="106">
        <f t="shared" si="86"/>
        <v>0</v>
      </c>
    </row>
    <row r="611" spans="1:23" ht="14.25">
      <c r="A611" s="119"/>
      <c r="B611" s="79"/>
      <c r="C611" s="120"/>
      <c r="D611" s="112"/>
      <c r="E611" s="82"/>
      <c r="F611" s="112"/>
      <c r="G611" s="80"/>
      <c r="H611" s="9"/>
      <c r="I611" s="82"/>
      <c r="J611" s="82"/>
      <c r="K611" s="84"/>
      <c r="L611" s="85"/>
      <c r="M611" s="84"/>
      <c r="N611" s="84"/>
      <c r="P611" s="105">
        <f t="shared" ca="1" si="80"/>
        <v>0</v>
      </c>
      <c r="Q611" s="105">
        <f t="shared" si="87"/>
        <v>0</v>
      </c>
      <c r="R611" s="105">
        <f t="shared" si="81"/>
        <v>0</v>
      </c>
      <c r="S611" s="105">
        <f t="shared" ca="1" si="82"/>
        <v>0</v>
      </c>
      <c r="T611" s="105">
        <f t="shared" si="83"/>
        <v>0</v>
      </c>
      <c r="U611" s="105">
        <f t="shared" ca="1" si="84"/>
        <v>0</v>
      </c>
      <c r="V611" s="105">
        <f t="shared" ca="1" si="85"/>
        <v>0</v>
      </c>
      <c r="W611" s="106">
        <f t="shared" si="86"/>
        <v>0</v>
      </c>
    </row>
    <row r="612" spans="1:23" ht="14.25">
      <c r="A612" s="119"/>
      <c r="B612" s="79"/>
      <c r="C612" s="120"/>
      <c r="D612" s="112"/>
      <c r="E612" s="82"/>
      <c r="F612" s="112"/>
      <c r="G612" s="80"/>
      <c r="H612" s="9"/>
      <c r="I612" s="82"/>
      <c r="J612" s="82"/>
      <c r="K612" s="84"/>
      <c r="L612" s="85"/>
      <c r="M612" s="84"/>
      <c r="N612" s="84"/>
      <c r="P612" s="105">
        <f t="shared" ca="1" si="80"/>
        <v>0</v>
      </c>
      <c r="Q612" s="105">
        <f t="shared" si="87"/>
        <v>0</v>
      </c>
      <c r="R612" s="105">
        <f t="shared" si="81"/>
        <v>0</v>
      </c>
      <c r="S612" s="105">
        <f t="shared" ca="1" si="82"/>
        <v>0</v>
      </c>
      <c r="T612" s="105">
        <f t="shared" si="83"/>
        <v>0</v>
      </c>
      <c r="U612" s="105">
        <f t="shared" ca="1" si="84"/>
        <v>0</v>
      </c>
      <c r="V612" s="105">
        <f t="shared" ca="1" si="85"/>
        <v>0</v>
      </c>
      <c r="W612" s="106">
        <f t="shared" si="86"/>
        <v>0</v>
      </c>
    </row>
    <row r="613" spans="1:23" ht="14.25">
      <c r="A613" s="119"/>
      <c r="B613" s="79"/>
      <c r="C613" s="120"/>
      <c r="D613" s="112"/>
      <c r="E613" s="82"/>
      <c r="F613" s="112"/>
      <c r="G613" s="80"/>
      <c r="H613" s="9"/>
      <c r="I613" s="82"/>
      <c r="J613" s="82"/>
      <c r="K613" s="84"/>
      <c r="L613" s="85"/>
      <c r="M613" s="84"/>
      <c r="N613" s="84"/>
      <c r="P613" s="105">
        <f t="shared" ca="1" si="80"/>
        <v>0</v>
      </c>
      <c r="Q613" s="105">
        <f t="shared" si="87"/>
        <v>0</v>
      </c>
      <c r="R613" s="105">
        <f t="shared" si="81"/>
        <v>0</v>
      </c>
      <c r="S613" s="105">
        <f t="shared" ca="1" si="82"/>
        <v>0</v>
      </c>
      <c r="T613" s="105">
        <f t="shared" si="83"/>
        <v>0</v>
      </c>
      <c r="U613" s="105">
        <f t="shared" ca="1" si="84"/>
        <v>0</v>
      </c>
      <c r="V613" s="105">
        <f t="shared" ca="1" si="85"/>
        <v>0</v>
      </c>
      <c r="W613" s="106">
        <f t="shared" si="86"/>
        <v>0</v>
      </c>
    </row>
    <row r="614" spans="1:23" ht="14.25">
      <c r="A614" s="119"/>
      <c r="B614" s="79"/>
      <c r="C614" s="120"/>
      <c r="D614" s="112"/>
      <c r="E614" s="82"/>
      <c r="F614" s="112"/>
      <c r="G614" s="80"/>
      <c r="H614" s="9"/>
      <c r="I614" s="82"/>
      <c r="J614" s="82"/>
      <c r="K614" s="84"/>
      <c r="L614" s="85"/>
      <c r="M614" s="84"/>
      <c r="N614" s="84"/>
      <c r="P614" s="105">
        <f t="shared" ca="1" si="80"/>
        <v>0</v>
      </c>
      <c r="Q614" s="105">
        <f t="shared" si="87"/>
        <v>0</v>
      </c>
      <c r="R614" s="105">
        <f t="shared" si="81"/>
        <v>0</v>
      </c>
      <c r="S614" s="105">
        <f t="shared" ca="1" si="82"/>
        <v>0</v>
      </c>
      <c r="T614" s="105">
        <f t="shared" si="83"/>
        <v>0</v>
      </c>
      <c r="U614" s="105">
        <f t="shared" ca="1" si="84"/>
        <v>0</v>
      </c>
      <c r="V614" s="105">
        <f t="shared" ca="1" si="85"/>
        <v>0</v>
      </c>
      <c r="W614" s="106">
        <f t="shared" si="86"/>
        <v>0</v>
      </c>
    </row>
    <row r="615" spans="1:23" ht="14.25">
      <c r="A615" s="119"/>
      <c r="B615" s="79"/>
      <c r="C615" s="120"/>
      <c r="D615" s="112"/>
      <c r="E615" s="82"/>
      <c r="F615" s="112"/>
      <c r="G615" s="80"/>
      <c r="H615" s="9"/>
      <c r="I615" s="82"/>
      <c r="J615" s="82"/>
      <c r="K615" s="84"/>
      <c r="L615" s="85"/>
      <c r="M615" s="84"/>
      <c r="N615" s="84"/>
      <c r="P615" s="105">
        <f t="shared" ca="1" si="80"/>
        <v>0</v>
      </c>
      <c r="Q615" s="105">
        <f t="shared" si="87"/>
        <v>0</v>
      </c>
      <c r="R615" s="105">
        <f t="shared" si="81"/>
        <v>0</v>
      </c>
      <c r="S615" s="105">
        <f t="shared" ca="1" si="82"/>
        <v>0</v>
      </c>
      <c r="T615" s="105">
        <f t="shared" si="83"/>
        <v>0</v>
      </c>
      <c r="U615" s="105">
        <f t="shared" ca="1" si="84"/>
        <v>0</v>
      </c>
      <c r="V615" s="105">
        <f t="shared" ca="1" si="85"/>
        <v>0</v>
      </c>
      <c r="W615" s="106">
        <f t="shared" si="86"/>
        <v>0</v>
      </c>
    </row>
    <row r="616" spans="1:23" ht="14.25">
      <c r="A616" s="119"/>
      <c r="B616" s="79"/>
      <c r="C616" s="120"/>
      <c r="D616" s="112"/>
      <c r="E616" s="82"/>
      <c r="F616" s="112"/>
      <c r="G616" s="80"/>
      <c r="H616" s="83"/>
      <c r="I616" s="82"/>
      <c r="J616" s="82"/>
      <c r="K616" s="84"/>
      <c r="L616" s="85"/>
      <c r="M616" s="84"/>
      <c r="N616" s="84"/>
      <c r="P616" s="105">
        <f t="shared" ca="1" si="80"/>
        <v>0</v>
      </c>
      <c r="Q616" s="105">
        <f t="shared" si="87"/>
        <v>0</v>
      </c>
      <c r="R616" s="105">
        <f t="shared" si="81"/>
        <v>0</v>
      </c>
      <c r="S616" s="105">
        <f t="shared" ca="1" si="82"/>
        <v>0</v>
      </c>
      <c r="T616" s="105">
        <f t="shared" si="83"/>
        <v>0</v>
      </c>
      <c r="U616" s="105">
        <f t="shared" ca="1" si="84"/>
        <v>0</v>
      </c>
      <c r="V616" s="105">
        <f t="shared" ca="1" si="85"/>
        <v>0</v>
      </c>
      <c r="W616" s="106">
        <f t="shared" si="86"/>
        <v>0</v>
      </c>
    </row>
    <row r="617" spans="1:23" ht="14.25">
      <c r="A617" s="119"/>
      <c r="B617" s="79"/>
      <c r="C617" s="120"/>
      <c r="D617" s="112"/>
      <c r="E617" s="82"/>
      <c r="F617" s="112"/>
      <c r="G617" s="80"/>
      <c r="H617" s="83"/>
      <c r="I617" s="82"/>
      <c r="J617" s="82"/>
      <c r="K617" s="84"/>
      <c r="L617" s="85"/>
      <c r="M617" s="84"/>
      <c r="N617" s="84"/>
      <c r="P617" s="105">
        <f t="shared" ca="1" si="80"/>
        <v>0</v>
      </c>
      <c r="Q617" s="105">
        <f t="shared" si="87"/>
        <v>0</v>
      </c>
      <c r="R617" s="105">
        <f t="shared" si="81"/>
        <v>0</v>
      </c>
      <c r="S617" s="105">
        <f t="shared" ca="1" si="82"/>
        <v>0</v>
      </c>
      <c r="T617" s="105">
        <f t="shared" si="83"/>
        <v>0</v>
      </c>
      <c r="U617" s="105">
        <f t="shared" ca="1" si="84"/>
        <v>0</v>
      </c>
      <c r="V617" s="105">
        <f t="shared" ca="1" si="85"/>
        <v>0</v>
      </c>
      <c r="W617" s="106">
        <f t="shared" si="86"/>
        <v>0</v>
      </c>
    </row>
    <row r="618" spans="1:23" ht="14.25">
      <c r="A618" s="119"/>
      <c r="B618" s="79"/>
      <c r="C618" s="120"/>
      <c r="D618" s="112"/>
      <c r="E618" s="82"/>
      <c r="F618" s="112"/>
      <c r="G618" s="80"/>
      <c r="H618" s="9"/>
      <c r="I618" s="82"/>
      <c r="J618" s="82"/>
      <c r="K618" s="84"/>
      <c r="L618" s="85"/>
      <c r="M618" s="84"/>
      <c r="N618" s="84"/>
      <c r="P618" s="105">
        <f t="shared" ca="1" si="80"/>
        <v>0</v>
      </c>
      <c r="Q618" s="105">
        <f t="shared" si="87"/>
        <v>0</v>
      </c>
      <c r="R618" s="105">
        <f t="shared" si="81"/>
        <v>0</v>
      </c>
      <c r="S618" s="105">
        <f t="shared" ca="1" si="82"/>
        <v>0</v>
      </c>
      <c r="T618" s="105">
        <f t="shared" si="83"/>
        <v>0</v>
      </c>
      <c r="U618" s="105">
        <f t="shared" ca="1" si="84"/>
        <v>0</v>
      </c>
      <c r="V618" s="105">
        <f t="shared" ca="1" si="85"/>
        <v>0</v>
      </c>
      <c r="W618" s="106">
        <f t="shared" si="86"/>
        <v>0</v>
      </c>
    </row>
    <row r="619" spans="1:23" ht="14.25">
      <c r="A619" s="119"/>
      <c r="B619" s="79"/>
      <c r="C619" s="120"/>
      <c r="D619" s="112"/>
      <c r="E619" s="82"/>
      <c r="F619" s="107"/>
      <c r="G619" s="80"/>
      <c r="H619" s="9"/>
      <c r="I619" s="82"/>
      <c r="J619" s="82"/>
      <c r="K619" s="84"/>
      <c r="L619" s="85"/>
      <c r="M619" s="84"/>
      <c r="N619" s="84"/>
      <c r="P619" s="105">
        <f t="shared" ca="1" si="80"/>
        <v>0</v>
      </c>
      <c r="Q619" s="105">
        <f t="shared" si="87"/>
        <v>0</v>
      </c>
      <c r="R619" s="105">
        <f t="shared" si="81"/>
        <v>0</v>
      </c>
      <c r="S619" s="105">
        <f t="shared" ca="1" si="82"/>
        <v>0</v>
      </c>
      <c r="T619" s="105">
        <f t="shared" si="83"/>
        <v>0</v>
      </c>
      <c r="U619" s="105">
        <f t="shared" ca="1" si="84"/>
        <v>0</v>
      </c>
      <c r="V619" s="105">
        <f t="shared" ca="1" si="85"/>
        <v>0</v>
      </c>
      <c r="W619" s="106">
        <f t="shared" si="86"/>
        <v>0</v>
      </c>
    </row>
    <row r="620" spans="1:23" ht="14.25">
      <c r="A620" s="119"/>
      <c r="B620" s="79"/>
      <c r="C620" s="120"/>
      <c r="D620" s="112"/>
      <c r="E620" s="82"/>
      <c r="F620" s="112"/>
      <c r="G620" s="80"/>
      <c r="H620" s="9"/>
      <c r="I620" s="82"/>
      <c r="J620" s="82"/>
      <c r="K620" s="84"/>
      <c r="L620" s="85"/>
      <c r="M620" s="84"/>
      <c r="N620" s="84"/>
      <c r="P620" s="105">
        <f t="shared" ca="1" si="80"/>
        <v>0</v>
      </c>
      <c r="Q620" s="105">
        <f t="shared" si="87"/>
        <v>0</v>
      </c>
      <c r="R620" s="105">
        <f t="shared" si="81"/>
        <v>0</v>
      </c>
      <c r="S620" s="105">
        <f t="shared" ca="1" si="82"/>
        <v>0</v>
      </c>
      <c r="T620" s="105">
        <f t="shared" si="83"/>
        <v>0</v>
      </c>
      <c r="U620" s="105">
        <f t="shared" ca="1" si="84"/>
        <v>0</v>
      </c>
      <c r="V620" s="105">
        <f t="shared" ca="1" si="85"/>
        <v>0</v>
      </c>
      <c r="W620" s="106">
        <f t="shared" si="86"/>
        <v>0</v>
      </c>
    </row>
    <row r="621" spans="1:23" ht="14.25">
      <c r="A621" s="119"/>
      <c r="B621" s="79"/>
      <c r="C621" s="120"/>
      <c r="D621" s="112"/>
      <c r="E621" s="82"/>
      <c r="F621" s="112"/>
      <c r="G621" s="80"/>
      <c r="H621" s="9"/>
      <c r="I621" s="82"/>
      <c r="J621" s="82"/>
      <c r="K621" s="84"/>
      <c r="L621" s="85"/>
      <c r="M621" s="84"/>
      <c r="N621" s="84"/>
      <c r="P621" s="105">
        <f t="shared" ca="1" si="80"/>
        <v>0</v>
      </c>
      <c r="Q621" s="105">
        <f t="shared" si="87"/>
        <v>0</v>
      </c>
      <c r="R621" s="105">
        <f t="shared" si="81"/>
        <v>0</v>
      </c>
      <c r="S621" s="105">
        <f t="shared" ca="1" si="82"/>
        <v>0</v>
      </c>
      <c r="T621" s="105">
        <f t="shared" si="83"/>
        <v>0</v>
      </c>
      <c r="U621" s="105">
        <f t="shared" ca="1" si="84"/>
        <v>0</v>
      </c>
      <c r="V621" s="105">
        <f t="shared" ca="1" si="85"/>
        <v>0</v>
      </c>
      <c r="W621" s="106">
        <f t="shared" si="86"/>
        <v>0</v>
      </c>
    </row>
    <row r="622" spans="1:23" ht="14.25">
      <c r="A622" s="119"/>
      <c r="B622" s="79"/>
      <c r="C622" s="117"/>
      <c r="D622" s="112"/>
      <c r="E622" s="82"/>
      <c r="F622" s="112"/>
      <c r="G622" s="80"/>
      <c r="H622" s="9"/>
      <c r="I622" s="8"/>
      <c r="J622" s="8"/>
      <c r="K622" s="84"/>
      <c r="L622" s="10"/>
      <c r="M622" s="2"/>
      <c r="N622" s="2"/>
      <c r="P622" s="105">
        <f t="shared" ca="1" si="80"/>
        <v>0</v>
      </c>
      <c r="Q622" s="105">
        <f t="shared" si="87"/>
        <v>0</v>
      </c>
      <c r="R622" s="105">
        <f t="shared" si="81"/>
        <v>0</v>
      </c>
      <c r="S622" s="105">
        <f t="shared" ca="1" si="82"/>
        <v>0</v>
      </c>
      <c r="T622" s="105">
        <f t="shared" si="83"/>
        <v>0</v>
      </c>
      <c r="U622" s="105">
        <f t="shared" ca="1" si="84"/>
        <v>0</v>
      </c>
      <c r="V622" s="105">
        <f t="shared" ca="1" si="85"/>
        <v>0</v>
      </c>
      <c r="W622" s="106">
        <f t="shared" si="86"/>
        <v>0</v>
      </c>
    </row>
    <row r="623" spans="1:23" ht="14.25">
      <c r="A623" s="119"/>
      <c r="B623" s="79"/>
      <c r="C623" s="117"/>
      <c r="D623" s="112"/>
      <c r="E623" s="82"/>
      <c r="F623" s="112"/>
      <c r="G623" s="80"/>
      <c r="H623" s="9"/>
      <c r="I623" s="8"/>
      <c r="J623" s="8"/>
      <c r="K623" s="84"/>
      <c r="L623" s="10"/>
      <c r="M623" s="2"/>
      <c r="N623" s="2"/>
      <c r="P623" s="105">
        <f t="shared" ca="1" si="80"/>
        <v>0</v>
      </c>
      <c r="Q623" s="105">
        <f t="shared" si="87"/>
        <v>0</v>
      </c>
      <c r="R623" s="105">
        <f t="shared" si="81"/>
        <v>0</v>
      </c>
      <c r="S623" s="105">
        <f t="shared" ca="1" si="82"/>
        <v>0</v>
      </c>
      <c r="T623" s="105">
        <f t="shared" si="83"/>
        <v>0</v>
      </c>
      <c r="U623" s="105">
        <f t="shared" ca="1" si="84"/>
        <v>0</v>
      </c>
      <c r="V623" s="105">
        <f t="shared" ca="1" si="85"/>
        <v>0</v>
      </c>
      <c r="W623" s="106">
        <f t="shared" si="86"/>
        <v>0</v>
      </c>
    </row>
    <row r="624" spans="1:23" ht="14.25">
      <c r="A624" s="119"/>
      <c r="B624" s="79"/>
      <c r="C624" s="120"/>
      <c r="D624" s="112"/>
      <c r="E624" s="82"/>
      <c r="F624" s="9"/>
      <c r="G624" s="80"/>
      <c r="H624" s="9"/>
      <c r="I624" s="82"/>
      <c r="J624" s="82"/>
      <c r="K624" s="84"/>
      <c r="L624" s="85"/>
      <c r="M624" s="84"/>
      <c r="N624" s="84"/>
      <c r="P624" s="105">
        <f t="shared" ca="1" si="80"/>
        <v>0</v>
      </c>
      <c r="Q624" s="105">
        <f t="shared" si="87"/>
        <v>0</v>
      </c>
      <c r="R624" s="105">
        <f t="shared" si="81"/>
        <v>0</v>
      </c>
      <c r="S624" s="105">
        <f t="shared" ca="1" si="82"/>
        <v>0</v>
      </c>
      <c r="T624" s="105">
        <f t="shared" si="83"/>
        <v>0</v>
      </c>
      <c r="U624" s="105">
        <f t="shared" ca="1" si="84"/>
        <v>0</v>
      </c>
      <c r="V624" s="105">
        <f t="shared" ca="1" si="85"/>
        <v>0</v>
      </c>
      <c r="W624" s="106">
        <f t="shared" si="86"/>
        <v>0</v>
      </c>
    </row>
    <row r="625" spans="1:23" ht="14.25">
      <c r="A625" s="119"/>
      <c r="B625" s="79"/>
      <c r="C625" s="120"/>
      <c r="D625" s="112"/>
      <c r="E625" s="82"/>
      <c r="F625" s="9"/>
      <c r="G625" s="80"/>
      <c r="H625" s="9"/>
      <c r="I625" s="82"/>
      <c r="J625" s="82"/>
      <c r="K625" s="84"/>
      <c r="L625" s="85"/>
      <c r="M625" s="84"/>
      <c r="N625" s="84"/>
      <c r="P625" s="105">
        <f t="shared" ca="1" si="80"/>
        <v>0</v>
      </c>
      <c r="Q625" s="105">
        <f t="shared" si="87"/>
        <v>0</v>
      </c>
      <c r="R625" s="105">
        <f t="shared" si="81"/>
        <v>0</v>
      </c>
      <c r="S625" s="105">
        <f t="shared" ca="1" si="82"/>
        <v>0</v>
      </c>
      <c r="T625" s="105">
        <f t="shared" si="83"/>
        <v>0</v>
      </c>
      <c r="U625" s="105">
        <f t="shared" ca="1" si="84"/>
        <v>0</v>
      </c>
      <c r="V625" s="105">
        <f t="shared" ca="1" si="85"/>
        <v>0</v>
      </c>
      <c r="W625" s="106">
        <f t="shared" si="86"/>
        <v>0</v>
      </c>
    </row>
    <row r="626" spans="1:23" ht="14.25">
      <c r="A626" s="119"/>
      <c r="B626" s="79"/>
      <c r="C626" s="120"/>
      <c r="D626" s="112"/>
      <c r="E626" s="82"/>
      <c r="F626" s="112"/>
      <c r="G626" s="7"/>
      <c r="H626" s="83"/>
      <c r="I626" s="82"/>
      <c r="J626" s="82"/>
      <c r="K626" s="84"/>
      <c r="L626" s="85"/>
      <c r="M626" s="84"/>
      <c r="N626" s="84"/>
      <c r="P626" s="105">
        <f t="shared" ca="1" si="80"/>
        <v>0</v>
      </c>
      <c r="Q626" s="105">
        <f t="shared" si="87"/>
        <v>0</v>
      </c>
      <c r="R626" s="105">
        <f t="shared" si="81"/>
        <v>0</v>
      </c>
      <c r="S626" s="105">
        <f t="shared" ca="1" si="82"/>
        <v>0</v>
      </c>
      <c r="T626" s="105">
        <f t="shared" si="83"/>
        <v>0</v>
      </c>
      <c r="U626" s="105">
        <f t="shared" ca="1" si="84"/>
        <v>0</v>
      </c>
      <c r="V626" s="105">
        <f t="shared" ca="1" si="85"/>
        <v>0</v>
      </c>
      <c r="W626" s="106">
        <f t="shared" si="86"/>
        <v>0</v>
      </c>
    </row>
    <row r="627" spans="1:23" ht="14.25">
      <c r="A627" s="119"/>
      <c r="B627" s="79"/>
      <c r="C627" s="120"/>
      <c r="D627" s="112"/>
      <c r="E627" s="82"/>
      <c r="F627" s="112"/>
      <c r="G627" s="7"/>
      <c r="H627" s="83"/>
      <c r="I627" s="82"/>
      <c r="J627" s="82"/>
      <c r="K627" s="84"/>
      <c r="L627" s="85"/>
      <c r="M627" s="84"/>
      <c r="N627" s="84"/>
      <c r="P627" s="105">
        <f t="shared" ca="1" si="80"/>
        <v>0</v>
      </c>
      <c r="Q627" s="105">
        <f t="shared" si="87"/>
        <v>0</v>
      </c>
      <c r="R627" s="105">
        <f t="shared" si="81"/>
        <v>0</v>
      </c>
      <c r="S627" s="105">
        <f t="shared" ca="1" si="82"/>
        <v>0</v>
      </c>
      <c r="T627" s="105">
        <f t="shared" si="83"/>
        <v>0</v>
      </c>
      <c r="U627" s="105">
        <f t="shared" ca="1" si="84"/>
        <v>0</v>
      </c>
      <c r="V627" s="105">
        <f t="shared" ca="1" si="85"/>
        <v>0</v>
      </c>
      <c r="W627" s="106">
        <f t="shared" si="86"/>
        <v>0</v>
      </c>
    </row>
    <row r="628" spans="1:23" ht="14.25">
      <c r="A628" s="119"/>
      <c r="B628" s="79"/>
      <c r="C628" s="120"/>
      <c r="D628" s="112"/>
      <c r="E628" s="82"/>
      <c r="F628" s="112"/>
      <c r="G628" s="7"/>
      <c r="H628" s="83"/>
      <c r="I628" s="82"/>
      <c r="J628" s="82"/>
      <c r="K628" s="84"/>
      <c r="L628" s="85"/>
      <c r="M628" s="84"/>
      <c r="N628" s="84"/>
      <c r="P628" s="105">
        <f t="shared" ca="1" si="80"/>
        <v>0</v>
      </c>
      <c r="Q628" s="105">
        <f t="shared" si="87"/>
        <v>0</v>
      </c>
      <c r="R628" s="105">
        <f t="shared" si="81"/>
        <v>0</v>
      </c>
      <c r="S628" s="105">
        <f t="shared" ca="1" si="82"/>
        <v>0</v>
      </c>
      <c r="T628" s="105">
        <f t="shared" si="83"/>
        <v>0</v>
      </c>
      <c r="U628" s="105">
        <f t="shared" ca="1" si="84"/>
        <v>0</v>
      </c>
      <c r="V628" s="105">
        <f t="shared" ca="1" si="85"/>
        <v>0</v>
      </c>
      <c r="W628" s="106">
        <f t="shared" si="86"/>
        <v>0</v>
      </c>
    </row>
    <row r="629" spans="1:23" ht="14.25">
      <c r="A629" s="119"/>
      <c r="B629" s="79"/>
      <c r="C629" s="120"/>
      <c r="D629" s="112"/>
      <c r="E629" s="82"/>
      <c r="F629" s="112"/>
      <c r="G629" s="80"/>
      <c r="H629" s="9"/>
      <c r="I629" s="82"/>
      <c r="J629" s="82"/>
      <c r="K629" s="84"/>
      <c r="L629" s="85"/>
      <c r="M629" s="84"/>
      <c r="N629" s="84"/>
      <c r="P629" s="105">
        <f t="shared" ca="1" si="80"/>
        <v>0</v>
      </c>
      <c r="Q629" s="105">
        <f t="shared" si="87"/>
        <v>0</v>
      </c>
      <c r="R629" s="105">
        <f t="shared" si="81"/>
        <v>0</v>
      </c>
      <c r="S629" s="105">
        <f t="shared" ca="1" si="82"/>
        <v>0</v>
      </c>
      <c r="T629" s="105">
        <f t="shared" si="83"/>
        <v>0</v>
      </c>
      <c r="U629" s="105">
        <f t="shared" ca="1" si="84"/>
        <v>0</v>
      </c>
      <c r="V629" s="105">
        <f t="shared" ca="1" si="85"/>
        <v>0</v>
      </c>
      <c r="W629" s="106">
        <f t="shared" si="86"/>
        <v>0</v>
      </c>
    </row>
    <row r="630" spans="1:23" ht="14.25">
      <c r="A630" s="119"/>
      <c r="B630" s="79"/>
      <c r="C630" s="120"/>
      <c r="D630" s="112"/>
      <c r="E630" s="82"/>
      <c r="F630" s="112"/>
      <c r="G630" s="80"/>
      <c r="H630" s="9"/>
      <c r="I630" s="82"/>
      <c r="J630" s="82"/>
      <c r="K630" s="84"/>
      <c r="L630" s="85"/>
      <c r="M630" s="84"/>
      <c r="N630" s="84"/>
      <c r="P630" s="105">
        <f t="shared" ca="1" si="80"/>
        <v>0</v>
      </c>
      <c r="Q630" s="105">
        <f t="shared" si="87"/>
        <v>0</v>
      </c>
      <c r="R630" s="105">
        <f t="shared" si="81"/>
        <v>0</v>
      </c>
      <c r="S630" s="105">
        <f t="shared" ca="1" si="82"/>
        <v>0</v>
      </c>
      <c r="T630" s="105">
        <f t="shared" si="83"/>
        <v>0</v>
      </c>
      <c r="U630" s="105">
        <f t="shared" ca="1" si="84"/>
        <v>0</v>
      </c>
      <c r="V630" s="105">
        <f t="shared" ca="1" si="85"/>
        <v>0</v>
      </c>
      <c r="W630" s="106">
        <f t="shared" si="86"/>
        <v>0</v>
      </c>
    </row>
    <row r="631" spans="1:23" ht="14.25">
      <c r="A631" s="119"/>
      <c r="B631" s="79"/>
      <c r="C631" s="120"/>
      <c r="D631" s="112"/>
      <c r="E631" s="82"/>
      <c r="F631" s="112"/>
      <c r="G631" s="80"/>
      <c r="H631" s="83"/>
      <c r="I631" s="82"/>
      <c r="J631" s="82"/>
      <c r="K631" s="84"/>
      <c r="L631" s="85"/>
      <c r="M631" s="84"/>
      <c r="N631" s="84"/>
      <c r="P631" s="105">
        <f t="shared" ca="1" si="80"/>
        <v>0</v>
      </c>
      <c r="Q631" s="105">
        <f t="shared" si="87"/>
        <v>0</v>
      </c>
      <c r="R631" s="105">
        <f t="shared" si="81"/>
        <v>0</v>
      </c>
      <c r="S631" s="105">
        <f t="shared" ca="1" si="82"/>
        <v>0</v>
      </c>
      <c r="T631" s="105">
        <f t="shared" si="83"/>
        <v>0</v>
      </c>
      <c r="U631" s="105">
        <f t="shared" ca="1" si="84"/>
        <v>0</v>
      </c>
      <c r="V631" s="105">
        <f t="shared" ca="1" si="85"/>
        <v>0</v>
      </c>
      <c r="W631" s="106">
        <f t="shared" si="86"/>
        <v>0</v>
      </c>
    </row>
    <row r="632" spans="1:23" ht="14.25">
      <c r="A632" s="119"/>
      <c r="B632" s="79"/>
      <c r="C632" s="120"/>
      <c r="D632" s="112"/>
      <c r="E632" s="82"/>
      <c r="F632" s="112"/>
      <c r="G632" s="80"/>
      <c r="H632" s="83"/>
      <c r="I632" s="82"/>
      <c r="J632" s="82"/>
      <c r="K632" s="84"/>
      <c r="L632" s="85"/>
      <c r="M632" s="84"/>
      <c r="N632" s="84"/>
      <c r="P632" s="105">
        <f t="shared" ca="1" si="80"/>
        <v>0</v>
      </c>
      <c r="Q632" s="105">
        <f t="shared" si="87"/>
        <v>0</v>
      </c>
      <c r="R632" s="105">
        <f t="shared" si="81"/>
        <v>0</v>
      </c>
      <c r="S632" s="105">
        <f t="shared" ca="1" si="82"/>
        <v>0</v>
      </c>
      <c r="T632" s="105">
        <f t="shared" si="83"/>
        <v>0</v>
      </c>
      <c r="U632" s="105">
        <f t="shared" ca="1" si="84"/>
        <v>0</v>
      </c>
      <c r="V632" s="105">
        <f t="shared" ca="1" si="85"/>
        <v>0</v>
      </c>
      <c r="W632" s="106">
        <f t="shared" si="86"/>
        <v>0</v>
      </c>
    </row>
    <row r="633" spans="1:23" ht="14.25">
      <c r="A633" s="119"/>
      <c r="B633" s="79"/>
      <c r="C633" s="120"/>
      <c r="D633" s="112"/>
      <c r="E633" s="82"/>
      <c r="F633" s="112"/>
      <c r="G633" s="80"/>
      <c r="H633" s="83"/>
      <c r="I633" s="82"/>
      <c r="J633" s="82"/>
      <c r="K633" s="84"/>
      <c r="L633" s="85"/>
      <c r="M633" s="84"/>
      <c r="N633" s="84"/>
      <c r="P633" s="105">
        <f t="shared" ca="1" si="80"/>
        <v>0</v>
      </c>
      <c r="Q633" s="105">
        <f t="shared" si="87"/>
        <v>0</v>
      </c>
      <c r="R633" s="105">
        <f t="shared" si="81"/>
        <v>0</v>
      </c>
      <c r="S633" s="105">
        <f t="shared" ca="1" si="82"/>
        <v>0</v>
      </c>
      <c r="T633" s="105">
        <f t="shared" si="83"/>
        <v>0</v>
      </c>
      <c r="U633" s="105">
        <f t="shared" ca="1" si="84"/>
        <v>0</v>
      </c>
      <c r="V633" s="105">
        <f t="shared" ca="1" si="85"/>
        <v>0</v>
      </c>
      <c r="W633" s="106">
        <f t="shared" si="86"/>
        <v>0</v>
      </c>
    </row>
    <row r="634" spans="1:23" ht="14.25">
      <c r="A634" s="119"/>
      <c r="B634" s="79"/>
      <c r="C634" s="120"/>
      <c r="D634" s="112"/>
      <c r="E634" s="82"/>
      <c r="F634" s="112"/>
      <c r="G634" s="80"/>
      <c r="H634" s="83"/>
      <c r="I634" s="82"/>
      <c r="J634" s="82"/>
      <c r="K634" s="84"/>
      <c r="L634" s="85"/>
      <c r="M634" s="84"/>
      <c r="N634" s="84"/>
      <c r="P634" s="105">
        <f t="shared" ca="1" si="80"/>
        <v>0</v>
      </c>
      <c r="Q634" s="105">
        <f t="shared" si="87"/>
        <v>0</v>
      </c>
      <c r="R634" s="105">
        <f t="shared" si="81"/>
        <v>0</v>
      </c>
      <c r="S634" s="105">
        <f t="shared" ca="1" si="82"/>
        <v>0</v>
      </c>
      <c r="T634" s="105">
        <f t="shared" si="83"/>
        <v>0</v>
      </c>
      <c r="U634" s="105">
        <f t="shared" ca="1" si="84"/>
        <v>0</v>
      </c>
      <c r="V634" s="105">
        <f t="shared" ca="1" si="85"/>
        <v>0</v>
      </c>
      <c r="W634" s="106">
        <f t="shared" si="86"/>
        <v>0</v>
      </c>
    </row>
    <row r="635" spans="1:23" ht="14.25">
      <c r="A635" s="119"/>
      <c r="B635" s="79"/>
      <c r="C635" s="120"/>
      <c r="D635" s="112"/>
      <c r="E635" s="82"/>
      <c r="F635" s="112"/>
      <c r="G635" s="80"/>
      <c r="H635" s="83"/>
      <c r="I635" s="82"/>
      <c r="J635" s="82"/>
      <c r="K635" s="84"/>
      <c r="L635" s="85"/>
      <c r="M635" s="84"/>
      <c r="N635" s="84"/>
      <c r="P635" s="105">
        <f t="shared" ca="1" si="80"/>
        <v>0</v>
      </c>
      <c r="Q635" s="105">
        <f t="shared" si="87"/>
        <v>0</v>
      </c>
      <c r="R635" s="105">
        <f t="shared" si="81"/>
        <v>0</v>
      </c>
      <c r="S635" s="105">
        <f t="shared" ca="1" si="82"/>
        <v>0</v>
      </c>
      <c r="T635" s="105">
        <f t="shared" si="83"/>
        <v>0</v>
      </c>
      <c r="U635" s="105">
        <f t="shared" ca="1" si="84"/>
        <v>0</v>
      </c>
      <c r="V635" s="105">
        <f t="shared" ca="1" si="85"/>
        <v>0</v>
      </c>
      <c r="W635" s="106">
        <f t="shared" si="86"/>
        <v>0</v>
      </c>
    </row>
    <row r="636" spans="1:23" ht="22.5" customHeight="1">
      <c r="A636" s="119"/>
      <c r="B636" s="79"/>
      <c r="C636" s="120"/>
      <c r="D636" s="112"/>
      <c r="E636" s="82"/>
      <c r="F636" s="112"/>
      <c r="G636" s="80"/>
      <c r="H636" s="9"/>
      <c r="I636" s="82"/>
      <c r="J636" s="82"/>
      <c r="K636" s="84"/>
      <c r="L636" s="85"/>
      <c r="M636" s="84"/>
      <c r="N636" s="84"/>
      <c r="P636" s="105">
        <f t="shared" ca="1" si="80"/>
        <v>0</v>
      </c>
      <c r="Q636" s="105">
        <f t="shared" si="87"/>
        <v>0</v>
      </c>
      <c r="R636" s="105">
        <f t="shared" si="81"/>
        <v>0</v>
      </c>
      <c r="S636" s="105">
        <f t="shared" ca="1" si="82"/>
        <v>0</v>
      </c>
      <c r="T636" s="105">
        <f t="shared" si="83"/>
        <v>0</v>
      </c>
      <c r="U636" s="105">
        <f t="shared" ca="1" si="84"/>
        <v>0</v>
      </c>
      <c r="V636" s="105">
        <f t="shared" ca="1" si="85"/>
        <v>0</v>
      </c>
      <c r="W636" s="106">
        <f t="shared" si="86"/>
        <v>0</v>
      </c>
    </row>
    <row r="637" spans="1:23" ht="14.25">
      <c r="A637" s="119"/>
      <c r="B637" s="79"/>
      <c r="C637" s="120"/>
      <c r="D637" s="112"/>
      <c r="E637" s="82"/>
      <c r="F637" s="112"/>
      <c r="G637" s="80"/>
      <c r="H637" s="9"/>
      <c r="I637" s="82"/>
      <c r="J637" s="82"/>
      <c r="K637" s="84"/>
      <c r="L637" s="85"/>
      <c r="M637" s="84"/>
      <c r="N637" s="84"/>
      <c r="P637" s="105">
        <f t="shared" ca="1" si="80"/>
        <v>0</v>
      </c>
      <c r="Q637" s="105">
        <f t="shared" si="87"/>
        <v>0</v>
      </c>
      <c r="R637" s="105">
        <f t="shared" si="81"/>
        <v>0</v>
      </c>
      <c r="S637" s="105">
        <f t="shared" ca="1" si="82"/>
        <v>0</v>
      </c>
      <c r="T637" s="105">
        <f t="shared" si="83"/>
        <v>0</v>
      </c>
      <c r="U637" s="105">
        <f t="shared" ca="1" si="84"/>
        <v>0</v>
      </c>
      <c r="V637" s="105">
        <f t="shared" ca="1" si="85"/>
        <v>0</v>
      </c>
      <c r="W637" s="106">
        <f t="shared" si="86"/>
        <v>0</v>
      </c>
    </row>
    <row r="638" spans="1:23" ht="14.25">
      <c r="A638" s="119"/>
      <c r="B638" s="79"/>
      <c r="C638" s="120"/>
      <c r="D638" s="112"/>
      <c r="E638" s="82"/>
      <c r="F638" s="112"/>
      <c r="G638" s="80"/>
      <c r="H638" s="83"/>
      <c r="I638" s="82"/>
      <c r="J638" s="82"/>
      <c r="K638" s="84"/>
      <c r="L638" s="85"/>
      <c r="M638" s="84"/>
      <c r="N638" s="84"/>
      <c r="P638" s="105">
        <f t="shared" ca="1" si="80"/>
        <v>0</v>
      </c>
      <c r="Q638" s="105">
        <f t="shared" si="87"/>
        <v>0</v>
      </c>
      <c r="R638" s="105">
        <f t="shared" si="81"/>
        <v>0</v>
      </c>
      <c r="S638" s="105">
        <f t="shared" ca="1" si="82"/>
        <v>0</v>
      </c>
      <c r="T638" s="105">
        <f t="shared" si="83"/>
        <v>0</v>
      </c>
      <c r="U638" s="105">
        <f t="shared" ca="1" si="84"/>
        <v>0</v>
      </c>
      <c r="V638" s="105">
        <f t="shared" ca="1" si="85"/>
        <v>0</v>
      </c>
      <c r="W638" s="106">
        <f t="shared" si="86"/>
        <v>0</v>
      </c>
    </row>
    <row r="639" spans="1:23" ht="14.25">
      <c r="A639" s="119"/>
      <c r="B639" s="79"/>
      <c r="C639" s="120"/>
      <c r="D639" s="112"/>
      <c r="E639" s="82"/>
      <c r="F639" s="112"/>
      <c r="G639" s="80"/>
      <c r="H639" s="83"/>
      <c r="I639" s="82"/>
      <c r="J639" s="82"/>
      <c r="K639" s="84"/>
      <c r="L639" s="85"/>
      <c r="M639" s="84"/>
      <c r="N639" s="84"/>
      <c r="P639" s="105">
        <f t="shared" ca="1" si="80"/>
        <v>0</v>
      </c>
      <c r="Q639" s="105">
        <f t="shared" si="87"/>
        <v>0</v>
      </c>
      <c r="R639" s="105">
        <f t="shared" si="81"/>
        <v>0</v>
      </c>
      <c r="S639" s="105">
        <f t="shared" ca="1" si="82"/>
        <v>0</v>
      </c>
      <c r="T639" s="105">
        <f t="shared" si="83"/>
        <v>0</v>
      </c>
      <c r="U639" s="105">
        <f t="shared" ca="1" si="84"/>
        <v>0</v>
      </c>
      <c r="V639" s="105">
        <f t="shared" ca="1" si="85"/>
        <v>0</v>
      </c>
      <c r="W639" s="106">
        <f t="shared" si="86"/>
        <v>0</v>
      </c>
    </row>
    <row r="640" spans="1:23" ht="14.25">
      <c r="A640" s="119"/>
      <c r="B640" s="79"/>
      <c r="C640" s="120"/>
      <c r="D640" s="112"/>
      <c r="E640" s="82"/>
      <c r="F640" s="112"/>
      <c r="G640" s="80"/>
      <c r="H640" s="83"/>
      <c r="I640" s="82"/>
      <c r="J640" s="82"/>
      <c r="K640" s="84"/>
      <c r="L640" s="85"/>
      <c r="M640" s="84"/>
      <c r="N640" s="84"/>
      <c r="P640" s="105">
        <f t="shared" ca="1" si="80"/>
        <v>0</v>
      </c>
      <c r="Q640" s="105">
        <f t="shared" si="87"/>
        <v>0</v>
      </c>
      <c r="R640" s="105">
        <f t="shared" si="81"/>
        <v>0</v>
      </c>
      <c r="S640" s="105">
        <f t="shared" ca="1" si="82"/>
        <v>0</v>
      </c>
      <c r="T640" s="105">
        <f t="shared" si="83"/>
        <v>0</v>
      </c>
      <c r="U640" s="105">
        <f t="shared" ca="1" si="84"/>
        <v>0</v>
      </c>
      <c r="V640" s="105">
        <f t="shared" ca="1" si="85"/>
        <v>0</v>
      </c>
      <c r="W640" s="106">
        <f t="shared" si="86"/>
        <v>0</v>
      </c>
    </row>
    <row r="641" spans="1:23" ht="14.25">
      <c r="A641" s="119"/>
      <c r="B641" s="79"/>
      <c r="C641" s="120"/>
      <c r="D641" s="112"/>
      <c r="E641" s="82"/>
      <c r="F641" s="112"/>
      <c r="G641" s="80"/>
      <c r="H641" s="83"/>
      <c r="I641" s="82"/>
      <c r="J641" s="82"/>
      <c r="K641" s="84"/>
      <c r="L641" s="85"/>
      <c r="M641" s="84"/>
      <c r="N641" s="84"/>
      <c r="P641" s="105">
        <f t="shared" ca="1" si="80"/>
        <v>0</v>
      </c>
      <c r="Q641" s="105">
        <f t="shared" si="87"/>
        <v>0</v>
      </c>
      <c r="R641" s="105">
        <f t="shared" si="81"/>
        <v>0</v>
      </c>
      <c r="S641" s="105">
        <f t="shared" ca="1" si="82"/>
        <v>0</v>
      </c>
      <c r="T641" s="105">
        <f t="shared" si="83"/>
        <v>0</v>
      </c>
      <c r="U641" s="105">
        <f t="shared" ca="1" si="84"/>
        <v>0</v>
      </c>
      <c r="V641" s="105">
        <f t="shared" ca="1" si="85"/>
        <v>0</v>
      </c>
      <c r="W641" s="106">
        <f t="shared" si="86"/>
        <v>0</v>
      </c>
    </row>
    <row r="642" spans="1:23" ht="14.25">
      <c r="A642" s="119"/>
      <c r="B642" s="79"/>
      <c r="C642" s="120"/>
      <c r="D642" s="112"/>
      <c r="E642" s="82"/>
      <c r="F642" s="112"/>
      <c r="G642" s="80"/>
      <c r="H642" s="83"/>
      <c r="I642" s="82"/>
      <c r="J642" s="82"/>
      <c r="K642" s="84"/>
      <c r="L642" s="85"/>
      <c r="M642" s="84"/>
      <c r="N642" s="84"/>
      <c r="P642" s="105">
        <f t="shared" ca="1" si="80"/>
        <v>0</v>
      </c>
      <c r="Q642" s="105">
        <f t="shared" si="87"/>
        <v>0</v>
      </c>
      <c r="R642" s="105">
        <f t="shared" si="81"/>
        <v>0</v>
      </c>
      <c r="S642" s="105">
        <f t="shared" ca="1" si="82"/>
        <v>0</v>
      </c>
      <c r="T642" s="105">
        <f t="shared" si="83"/>
        <v>0</v>
      </c>
      <c r="U642" s="105">
        <f t="shared" ca="1" si="84"/>
        <v>0</v>
      </c>
      <c r="V642" s="105">
        <f t="shared" ca="1" si="85"/>
        <v>0</v>
      </c>
      <c r="W642" s="106">
        <f t="shared" si="86"/>
        <v>0</v>
      </c>
    </row>
    <row r="643" spans="1:23" ht="14.25">
      <c r="A643" s="119"/>
      <c r="B643" s="79"/>
      <c r="C643" s="120"/>
      <c r="D643" s="112"/>
      <c r="E643" s="82"/>
      <c r="F643" s="112"/>
      <c r="G643" s="80"/>
      <c r="H643" s="83"/>
      <c r="I643" s="82"/>
      <c r="J643" s="82"/>
      <c r="K643" s="84"/>
      <c r="L643" s="85"/>
      <c r="M643" s="84"/>
      <c r="N643" s="84"/>
      <c r="P643" s="105">
        <f t="shared" ca="1" si="80"/>
        <v>0</v>
      </c>
      <c r="Q643" s="105">
        <f t="shared" si="87"/>
        <v>0</v>
      </c>
      <c r="R643" s="105">
        <f t="shared" si="81"/>
        <v>0</v>
      </c>
      <c r="S643" s="105">
        <f t="shared" ca="1" si="82"/>
        <v>0</v>
      </c>
      <c r="T643" s="105">
        <f t="shared" si="83"/>
        <v>0</v>
      </c>
      <c r="U643" s="105">
        <f t="shared" ca="1" si="84"/>
        <v>0</v>
      </c>
      <c r="V643" s="105">
        <f t="shared" ca="1" si="85"/>
        <v>0</v>
      </c>
      <c r="W643" s="106">
        <f t="shared" si="86"/>
        <v>0</v>
      </c>
    </row>
    <row r="644" spans="1:23" ht="14.25">
      <c r="A644" s="119"/>
      <c r="B644" s="79"/>
      <c r="C644" s="120"/>
      <c r="D644" s="112"/>
      <c r="E644" s="82"/>
      <c r="F644" s="9"/>
      <c r="G644" s="80"/>
      <c r="H644" s="9"/>
      <c r="I644" s="82"/>
      <c r="J644" s="82"/>
      <c r="K644" s="84"/>
      <c r="L644" s="85"/>
      <c r="M644" s="84"/>
      <c r="N644" s="84"/>
      <c r="P644" s="105">
        <f t="shared" ca="1" si="80"/>
        <v>0</v>
      </c>
      <c r="Q644" s="105">
        <f t="shared" si="87"/>
        <v>0</v>
      </c>
      <c r="R644" s="105">
        <f t="shared" si="81"/>
        <v>0</v>
      </c>
      <c r="S644" s="105">
        <f t="shared" ca="1" si="82"/>
        <v>0</v>
      </c>
      <c r="T644" s="105">
        <f t="shared" si="83"/>
        <v>0</v>
      </c>
      <c r="U644" s="105">
        <f t="shared" ca="1" si="84"/>
        <v>0</v>
      </c>
      <c r="V644" s="105">
        <f t="shared" ca="1" si="85"/>
        <v>0</v>
      </c>
      <c r="W644" s="106">
        <f t="shared" si="86"/>
        <v>0</v>
      </c>
    </row>
    <row r="645" spans="1:23" ht="14.25">
      <c r="A645" s="119"/>
      <c r="B645" s="79"/>
      <c r="C645" s="120"/>
      <c r="D645" s="112"/>
      <c r="E645" s="82"/>
      <c r="F645" s="112"/>
      <c r="G645" s="80"/>
      <c r="H645" s="9"/>
      <c r="I645" s="82"/>
      <c r="J645" s="82"/>
      <c r="K645" s="84"/>
      <c r="L645" s="85"/>
      <c r="M645" s="84"/>
      <c r="N645" s="84"/>
      <c r="P645" s="105">
        <f t="shared" ca="1" si="80"/>
        <v>0</v>
      </c>
      <c r="Q645" s="105">
        <f t="shared" si="87"/>
        <v>0</v>
      </c>
      <c r="R645" s="105">
        <f t="shared" si="81"/>
        <v>0</v>
      </c>
      <c r="S645" s="105">
        <f t="shared" ca="1" si="82"/>
        <v>0</v>
      </c>
      <c r="T645" s="105">
        <f t="shared" si="83"/>
        <v>0</v>
      </c>
      <c r="U645" s="105">
        <f t="shared" ca="1" si="84"/>
        <v>0</v>
      </c>
      <c r="V645" s="105">
        <f t="shared" ca="1" si="85"/>
        <v>0</v>
      </c>
      <c r="W645" s="106">
        <f t="shared" si="86"/>
        <v>0</v>
      </c>
    </row>
    <row r="646" spans="1:23">
      <c r="A646" s="119"/>
      <c r="B646" s="79"/>
      <c r="C646" s="117"/>
      <c r="D646" s="9"/>
      <c r="E646" s="8"/>
      <c r="F646" s="9"/>
      <c r="G646" s="80"/>
      <c r="H646" s="9"/>
      <c r="I646" s="8"/>
      <c r="J646" s="8"/>
      <c r="K646" s="2"/>
      <c r="L646" s="10"/>
      <c r="M646" s="2"/>
      <c r="N646" s="2"/>
      <c r="P646" s="105">
        <f t="shared" ca="1" si="80"/>
        <v>0</v>
      </c>
      <c r="Q646" s="105">
        <f t="shared" si="87"/>
        <v>0</v>
      </c>
      <c r="R646" s="105">
        <f t="shared" si="81"/>
        <v>0</v>
      </c>
      <c r="S646" s="105">
        <f t="shared" ca="1" si="82"/>
        <v>0</v>
      </c>
      <c r="T646" s="105">
        <f t="shared" si="83"/>
        <v>0</v>
      </c>
      <c r="U646" s="105">
        <f t="shared" ca="1" si="84"/>
        <v>0</v>
      </c>
      <c r="V646" s="105">
        <f t="shared" ca="1" si="85"/>
        <v>0</v>
      </c>
      <c r="W646" s="106">
        <f t="shared" si="86"/>
        <v>0</v>
      </c>
    </row>
    <row r="647" spans="1:23">
      <c r="A647" s="119"/>
      <c r="B647" s="79"/>
      <c r="C647" s="117"/>
      <c r="D647" s="9"/>
      <c r="E647" s="8"/>
      <c r="F647" s="9"/>
      <c r="G647" s="80"/>
      <c r="H647" s="9"/>
      <c r="I647" s="8"/>
      <c r="J647" s="8"/>
      <c r="K647" s="2"/>
      <c r="L647" s="10"/>
      <c r="M647" s="2"/>
      <c r="N647" s="2"/>
      <c r="P647" s="105">
        <f t="shared" ca="1" si="80"/>
        <v>0</v>
      </c>
      <c r="Q647" s="105">
        <f t="shared" si="87"/>
        <v>0</v>
      </c>
      <c r="R647" s="105">
        <f t="shared" si="81"/>
        <v>0</v>
      </c>
      <c r="S647" s="105">
        <f t="shared" ca="1" si="82"/>
        <v>0</v>
      </c>
      <c r="T647" s="105">
        <f t="shared" si="83"/>
        <v>0</v>
      </c>
      <c r="U647" s="105">
        <f t="shared" ca="1" si="84"/>
        <v>0</v>
      </c>
      <c r="V647" s="105">
        <f t="shared" ca="1" si="85"/>
        <v>0</v>
      </c>
      <c r="W647" s="106">
        <f t="shared" si="86"/>
        <v>0</v>
      </c>
    </row>
    <row r="648" spans="1:23" ht="14.25">
      <c r="A648" s="119"/>
      <c r="B648" s="79"/>
      <c r="C648" s="120"/>
      <c r="D648" s="112"/>
      <c r="E648" s="82"/>
      <c r="F648" s="112"/>
      <c r="G648" s="80"/>
      <c r="H648" s="9"/>
      <c r="I648" s="82"/>
      <c r="J648" s="82"/>
      <c r="K648" s="84"/>
      <c r="L648" s="85"/>
      <c r="M648" s="84"/>
      <c r="N648" s="84"/>
      <c r="P648" s="105">
        <f t="shared" ca="1" si="80"/>
        <v>0</v>
      </c>
      <c r="Q648" s="105">
        <f t="shared" si="87"/>
        <v>0</v>
      </c>
      <c r="R648" s="105">
        <f t="shared" si="81"/>
        <v>0</v>
      </c>
      <c r="S648" s="105">
        <f t="shared" ca="1" si="82"/>
        <v>0</v>
      </c>
      <c r="T648" s="105">
        <f t="shared" si="83"/>
        <v>0</v>
      </c>
      <c r="U648" s="105">
        <f t="shared" ca="1" si="84"/>
        <v>0</v>
      </c>
      <c r="V648" s="105">
        <f t="shared" ca="1" si="85"/>
        <v>0</v>
      </c>
      <c r="W648" s="106">
        <f t="shared" si="86"/>
        <v>0</v>
      </c>
    </row>
    <row r="649" spans="1:23">
      <c r="A649" s="119"/>
      <c r="B649" s="79"/>
      <c r="C649" s="117"/>
      <c r="D649" s="9"/>
      <c r="E649" s="8"/>
      <c r="F649" s="9"/>
      <c r="G649" s="80"/>
      <c r="H649" s="9"/>
      <c r="I649" s="8"/>
      <c r="J649" s="8"/>
      <c r="K649" s="2"/>
      <c r="L649" s="10"/>
      <c r="M649" s="2"/>
      <c r="N649" s="2"/>
      <c r="P649" s="105">
        <f t="shared" ca="1" si="80"/>
        <v>0</v>
      </c>
      <c r="Q649" s="105">
        <f t="shared" si="87"/>
        <v>0</v>
      </c>
      <c r="R649" s="105">
        <f t="shared" si="81"/>
        <v>0</v>
      </c>
      <c r="S649" s="105">
        <f t="shared" ca="1" si="82"/>
        <v>0</v>
      </c>
      <c r="T649" s="105">
        <f t="shared" si="83"/>
        <v>0</v>
      </c>
      <c r="U649" s="105">
        <f t="shared" ca="1" si="84"/>
        <v>0</v>
      </c>
      <c r="V649" s="105">
        <f t="shared" ca="1" si="85"/>
        <v>0</v>
      </c>
      <c r="W649" s="106">
        <f t="shared" si="86"/>
        <v>0</v>
      </c>
    </row>
    <row r="650" spans="1:23" ht="14.25">
      <c r="A650" s="119"/>
      <c r="B650" s="79"/>
      <c r="C650" s="114"/>
      <c r="D650" s="112"/>
      <c r="E650" s="82"/>
      <c r="F650" s="112"/>
      <c r="G650" s="80"/>
      <c r="H650" s="83"/>
      <c r="I650" s="82"/>
      <c r="J650" s="115"/>
      <c r="K650" s="84"/>
      <c r="L650" s="88"/>
      <c r="M650" s="88"/>
      <c r="N650" s="81"/>
      <c r="P650" s="105">
        <f t="shared" ca="1" si="80"/>
        <v>0</v>
      </c>
      <c r="Q650" s="105">
        <f t="shared" si="87"/>
        <v>0</v>
      </c>
      <c r="R650" s="105">
        <f t="shared" si="81"/>
        <v>0</v>
      </c>
      <c r="S650" s="105">
        <f t="shared" ca="1" si="82"/>
        <v>0</v>
      </c>
      <c r="T650" s="105">
        <f t="shared" si="83"/>
        <v>0</v>
      </c>
      <c r="U650" s="105">
        <f t="shared" ca="1" si="84"/>
        <v>0</v>
      </c>
      <c r="V650" s="105">
        <f t="shared" ca="1" si="85"/>
        <v>0</v>
      </c>
      <c r="W650" s="106">
        <f t="shared" si="86"/>
        <v>0</v>
      </c>
    </row>
    <row r="651" spans="1:23" ht="14.25">
      <c r="A651" s="119"/>
      <c r="B651" s="79"/>
      <c r="C651" s="120"/>
      <c r="D651" s="112"/>
      <c r="E651" s="82"/>
      <c r="F651" s="112"/>
      <c r="G651" s="80"/>
      <c r="H651" s="83"/>
      <c r="I651" s="82"/>
      <c r="J651" s="82"/>
      <c r="K651" s="84"/>
      <c r="L651" s="85"/>
      <c r="M651" s="84"/>
      <c r="N651" s="84"/>
      <c r="P651" s="105">
        <f t="shared" ca="1" si="80"/>
        <v>0</v>
      </c>
      <c r="Q651" s="105">
        <f t="shared" si="87"/>
        <v>0</v>
      </c>
      <c r="R651" s="105">
        <f t="shared" si="81"/>
        <v>0</v>
      </c>
      <c r="S651" s="105">
        <f t="shared" ca="1" si="82"/>
        <v>0</v>
      </c>
      <c r="T651" s="105">
        <f t="shared" si="83"/>
        <v>0</v>
      </c>
      <c r="U651" s="105">
        <f t="shared" ca="1" si="84"/>
        <v>0</v>
      </c>
      <c r="V651" s="105">
        <f t="shared" ca="1" si="85"/>
        <v>0</v>
      </c>
      <c r="W651" s="106">
        <f t="shared" si="86"/>
        <v>0</v>
      </c>
    </row>
    <row r="652" spans="1:23" ht="14.25">
      <c r="A652" s="119"/>
      <c r="B652" s="79"/>
      <c r="C652" s="120"/>
      <c r="D652" s="112"/>
      <c r="E652" s="82"/>
      <c r="F652" s="112"/>
      <c r="G652" s="80"/>
      <c r="H652" s="83"/>
      <c r="I652" s="82"/>
      <c r="J652" s="82"/>
      <c r="K652" s="84"/>
      <c r="L652" s="85"/>
      <c r="M652" s="84"/>
      <c r="N652" s="84"/>
      <c r="P652" s="105">
        <f t="shared" ca="1" si="80"/>
        <v>0</v>
      </c>
      <c r="Q652" s="105">
        <f t="shared" si="87"/>
        <v>0</v>
      </c>
      <c r="R652" s="105">
        <f t="shared" si="81"/>
        <v>0</v>
      </c>
      <c r="S652" s="105">
        <f t="shared" ca="1" si="82"/>
        <v>0</v>
      </c>
      <c r="T652" s="105">
        <f t="shared" si="83"/>
        <v>0</v>
      </c>
      <c r="U652" s="105">
        <f t="shared" ca="1" si="84"/>
        <v>0</v>
      </c>
      <c r="V652" s="105">
        <f t="shared" ca="1" si="85"/>
        <v>0</v>
      </c>
      <c r="W652" s="106">
        <f t="shared" si="86"/>
        <v>0</v>
      </c>
    </row>
    <row r="653" spans="1:23" ht="14.25">
      <c r="A653" s="119"/>
      <c r="B653" s="79"/>
      <c r="C653" s="120"/>
      <c r="D653" s="112"/>
      <c r="E653" s="82"/>
      <c r="F653" s="112"/>
      <c r="G653" s="80"/>
      <c r="H653" s="83"/>
      <c r="I653" s="82"/>
      <c r="J653" s="82"/>
      <c r="K653" s="84"/>
      <c r="L653" s="85"/>
      <c r="M653" s="84"/>
      <c r="N653" s="84"/>
      <c r="P653" s="105">
        <f t="shared" ca="1" si="80"/>
        <v>0</v>
      </c>
      <c r="Q653" s="105">
        <f t="shared" si="87"/>
        <v>0</v>
      </c>
      <c r="R653" s="105">
        <f t="shared" si="81"/>
        <v>0</v>
      </c>
      <c r="S653" s="105">
        <f t="shared" ca="1" si="82"/>
        <v>0</v>
      </c>
      <c r="T653" s="105">
        <f t="shared" si="83"/>
        <v>0</v>
      </c>
      <c r="U653" s="105">
        <f t="shared" ca="1" si="84"/>
        <v>0</v>
      </c>
      <c r="V653" s="105">
        <f t="shared" ca="1" si="85"/>
        <v>0</v>
      </c>
      <c r="W653" s="106">
        <f t="shared" si="86"/>
        <v>0</v>
      </c>
    </row>
    <row r="654" spans="1:23" ht="14.25">
      <c r="A654" s="119"/>
      <c r="B654" s="79"/>
      <c r="C654" s="120"/>
      <c r="D654" s="112"/>
      <c r="E654" s="82"/>
      <c r="F654" s="112"/>
      <c r="G654" s="80"/>
      <c r="H654" s="9"/>
      <c r="I654" s="82"/>
      <c r="J654" s="82"/>
      <c r="K654" s="84"/>
      <c r="L654" s="85"/>
      <c r="M654" s="84"/>
      <c r="N654" s="84"/>
      <c r="P654" s="105">
        <f t="shared" ref="P654:P717" ca="1" si="88">IF(W654&gt;$B$8,0,(IF($K654=P$10,1,0)))</f>
        <v>0</v>
      </c>
      <c r="Q654" s="105">
        <f t="shared" si="87"/>
        <v>0</v>
      </c>
      <c r="R654" s="105">
        <f t="shared" ref="R654:R717" si="89">IF(K654=$P$10,1,0)</f>
        <v>0</v>
      </c>
      <c r="S654" s="105">
        <f t="shared" ref="S654:S717" ca="1" si="90">IF(AND(N654=$S$8,W654&lt;$B$8,K654=S$10),1,0)</f>
        <v>0</v>
      </c>
      <c r="T654" s="105">
        <f t="shared" ref="T654:T717" si="91">IF(AND(N654=$S$8,K654=T$10),1,0)</f>
        <v>0</v>
      </c>
      <c r="U654" s="105">
        <f t="shared" ref="U654:U717" ca="1" si="92">IF(AND(K654=$P$10,($B$8-E654)&gt;90,($B$8-E654)&lt;180),1,0)</f>
        <v>0</v>
      </c>
      <c r="V654" s="105">
        <f t="shared" ref="V654:V717" ca="1" si="93">IF(AND(K654=$P$10,($B$8-E654)&gt;180),1,0)</f>
        <v>0</v>
      </c>
      <c r="W654" s="106">
        <f t="shared" ref="W654:W717" si="94">MAX(J654,I654)</f>
        <v>0</v>
      </c>
    </row>
    <row r="655" spans="1:23" ht="14.25">
      <c r="A655" s="119"/>
      <c r="B655" s="79"/>
      <c r="C655" s="120"/>
      <c r="D655" s="112"/>
      <c r="E655" s="82"/>
      <c r="F655" s="112"/>
      <c r="G655" s="80"/>
      <c r="H655" s="9"/>
      <c r="I655" s="82"/>
      <c r="J655" s="8"/>
      <c r="K655" s="84"/>
      <c r="L655" s="85"/>
      <c r="M655" s="84"/>
      <c r="N655" s="84"/>
      <c r="P655" s="105">
        <f t="shared" ca="1" si="88"/>
        <v>0</v>
      </c>
      <c r="Q655" s="105">
        <f t="shared" si="87"/>
        <v>0</v>
      </c>
      <c r="R655" s="105">
        <f t="shared" si="89"/>
        <v>0</v>
      </c>
      <c r="S655" s="105">
        <f t="shared" ca="1" si="90"/>
        <v>0</v>
      </c>
      <c r="T655" s="105">
        <f t="shared" si="91"/>
        <v>0</v>
      </c>
      <c r="U655" s="105">
        <f t="shared" ca="1" si="92"/>
        <v>0</v>
      </c>
      <c r="V655" s="105">
        <f t="shared" ca="1" si="93"/>
        <v>0</v>
      </c>
      <c r="W655" s="106">
        <f t="shared" si="94"/>
        <v>0</v>
      </c>
    </row>
    <row r="656" spans="1:23" ht="14.25">
      <c r="A656" s="119"/>
      <c r="B656" s="79"/>
      <c r="C656" s="120"/>
      <c r="D656" s="112"/>
      <c r="E656" s="82"/>
      <c r="F656" s="112"/>
      <c r="G656" s="80"/>
      <c r="H656" s="9"/>
      <c r="I656" s="82"/>
      <c r="J656" s="82"/>
      <c r="K656" s="84"/>
      <c r="L656" s="85"/>
      <c r="M656" s="84"/>
      <c r="N656" s="84"/>
      <c r="P656" s="105">
        <f t="shared" ca="1" si="88"/>
        <v>0</v>
      </c>
      <c r="Q656" s="105">
        <f t="shared" si="87"/>
        <v>0</v>
      </c>
      <c r="R656" s="105">
        <f t="shared" si="89"/>
        <v>0</v>
      </c>
      <c r="S656" s="105">
        <f t="shared" ca="1" si="90"/>
        <v>0</v>
      </c>
      <c r="T656" s="105">
        <f t="shared" si="91"/>
        <v>0</v>
      </c>
      <c r="U656" s="105">
        <f t="shared" ca="1" si="92"/>
        <v>0</v>
      </c>
      <c r="V656" s="105">
        <f t="shared" ca="1" si="93"/>
        <v>0</v>
      </c>
      <c r="W656" s="106">
        <f t="shared" si="94"/>
        <v>0</v>
      </c>
    </row>
    <row r="657" spans="1:23" ht="14.25">
      <c r="A657" s="119"/>
      <c r="B657" s="79"/>
      <c r="C657" s="120"/>
      <c r="D657" s="112"/>
      <c r="E657" s="82"/>
      <c r="F657" s="112"/>
      <c r="G657" s="80"/>
      <c r="H657" s="9"/>
      <c r="I657" s="82"/>
      <c r="J657" s="8"/>
      <c r="K657" s="84"/>
      <c r="L657" s="85"/>
      <c r="M657" s="84"/>
      <c r="N657" s="84"/>
      <c r="P657" s="105">
        <f t="shared" ca="1" si="88"/>
        <v>0</v>
      </c>
      <c r="Q657" s="105">
        <f t="shared" si="87"/>
        <v>0</v>
      </c>
      <c r="R657" s="105">
        <f t="shared" si="89"/>
        <v>0</v>
      </c>
      <c r="S657" s="105">
        <f t="shared" ca="1" si="90"/>
        <v>0</v>
      </c>
      <c r="T657" s="105">
        <f t="shared" si="91"/>
        <v>0</v>
      </c>
      <c r="U657" s="105">
        <f t="shared" ca="1" si="92"/>
        <v>0</v>
      </c>
      <c r="V657" s="105">
        <f t="shared" ca="1" si="93"/>
        <v>0</v>
      </c>
      <c r="W657" s="106">
        <f t="shared" si="94"/>
        <v>0</v>
      </c>
    </row>
    <row r="658" spans="1:23" ht="14.25">
      <c r="A658" s="119"/>
      <c r="B658" s="79"/>
      <c r="C658" s="120"/>
      <c r="D658" s="112"/>
      <c r="E658" s="82"/>
      <c r="F658" s="112"/>
      <c r="G658" s="80"/>
      <c r="H658" s="9"/>
      <c r="I658" s="82"/>
      <c r="J658" s="8"/>
      <c r="K658" s="84"/>
      <c r="L658" s="85"/>
      <c r="M658" s="84"/>
      <c r="N658" s="84"/>
      <c r="P658" s="105">
        <f t="shared" ca="1" si="88"/>
        <v>0</v>
      </c>
      <c r="Q658" s="105">
        <f t="shared" si="87"/>
        <v>0</v>
      </c>
      <c r="R658" s="105">
        <f t="shared" si="89"/>
        <v>0</v>
      </c>
      <c r="S658" s="105">
        <f t="shared" ca="1" si="90"/>
        <v>0</v>
      </c>
      <c r="T658" s="105">
        <f t="shared" si="91"/>
        <v>0</v>
      </c>
      <c r="U658" s="105">
        <f t="shared" ca="1" si="92"/>
        <v>0</v>
      </c>
      <c r="V658" s="105">
        <f t="shared" ca="1" si="93"/>
        <v>0</v>
      </c>
      <c r="W658" s="106">
        <f t="shared" si="94"/>
        <v>0</v>
      </c>
    </row>
    <row r="659" spans="1:23" ht="14.25">
      <c r="A659" s="119"/>
      <c r="B659" s="79"/>
      <c r="C659" s="120"/>
      <c r="D659" s="112"/>
      <c r="E659" s="82"/>
      <c r="F659" s="112"/>
      <c r="G659" s="80"/>
      <c r="H659" s="9"/>
      <c r="I659" s="82"/>
      <c r="J659" s="82"/>
      <c r="K659" s="84"/>
      <c r="L659" s="85"/>
      <c r="M659" s="84"/>
      <c r="N659" s="84"/>
      <c r="P659" s="105">
        <f t="shared" ca="1" si="88"/>
        <v>0</v>
      </c>
      <c r="Q659" s="105">
        <f t="shared" si="87"/>
        <v>0</v>
      </c>
      <c r="R659" s="105">
        <f t="shared" si="89"/>
        <v>0</v>
      </c>
      <c r="S659" s="105">
        <f t="shared" ca="1" si="90"/>
        <v>0</v>
      </c>
      <c r="T659" s="105">
        <f t="shared" si="91"/>
        <v>0</v>
      </c>
      <c r="U659" s="105">
        <f t="shared" ca="1" si="92"/>
        <v>0</v>
      </c>
      <c r="V659" s="105">
        <f t="shared" ca="1" si="93"/>
        <v>0</v>
      </c>
      <c r="W659" s="106">
        <f t="shared" si="94"/>
        <v>0</v>
      </c>
    </row>
    <row r="660" spans="1:23" ht="14.25">
      <c r="A660" s="119"/>
      <c r="B660" s="79"/>
      <c r="C660" s="120"/>
      <c r="D660" s="112"/>
      <c r="E660" s="82"/>
      <c r="F660" s="112"/>
      <c r="G660" s="80"/>
      <c r="H660" s="9"/>
      <c r="I660" s="82"/>
      <c r="J660" s="8"/>
      <c r="K660" s="84"/>
      <c r="L660" s="85"/>
      <c r="M660" s="84"/>
      <c r="N660" s="84"/>
      <c r="P660" s="105">
        <f t="shared" ca="1" si="88"/>
        <v>0</v>
      </c>
      <c r="Q660" s="105">
        <f t="shared" si="87"/>
        <v>0</v>
      </c>
      <c r="R660" s="105">
        <f t="shared" si="89"/>
        <v>0</v>
      </c>
      <c r="S660" s="105">
        <f t="shared" ca="1" si="90"/>
        <v>0</v>
      </c>
      <c r="T660" s="105">
        <f t="shared" si="91"/>
        <v>0</v>
      </c>
      <c r="U660" s="105">
        <f t="shared" ca="1" si="92"/>
        <v>0</v>
      </c>
      <c r="V660" s="105">
        <f t="shared" ca="1" si="93"/>
        <v>0</v>
      </c>
      <c r="W660" s="106">
        <f t="shared" si="94"/>
        <v>0</v>
      </c>
    </row>
    <row r="661" spans="1:23" ht="14.25">
      <c r="A661" s="119"/>
      <c r="B661" s="79"/>
      <c r="C661" s="120"/>
      <c r="D661" s="112"/>
      <c r="E661" s="82"/>
      <c r="F661" s="112"/>
      <c r="G661" s="80"/>
      <c r="H661" s="9"/>
      <c r="I661" s="82"/>
      <c r="J661" s="8"/>
      <c r="K661" s="84"/>
      <c r="L661" s="85"/>
      <c r="M661" s="84"/>
      <c r="N661" s="84"/>
      <c r="P661" s="105">
        <f t="shared" ca="1" si="88"/>
        <v>0</v>
      </c>
      <c r="Q661" s="105">
        <f t="shared" si="87"/>
        <v>0</v>
      </c>
      <c r="R661" s="105">
        <f t="shared" si="89"/>
        <v>0</v>
      </c>
      <c r="S661" s="105">
        <f t="shared" ca="1" si="90"/>
        <v>0</v>
      </c>
      <c r="T661" s="105">
        <f t="shared" si="91"/>
        <v>0</v>
      </c>
      <c r="U661" s="105">
        <f t="shared" ca="1" si="92"/>
        <v>0</v>
      </c>
      <c r="V661" s="105">
        <f t="shared" ca="1" si="93"/>
        <v>0</v>
      </c>
      <c r="W661" s="106">
        <f t="shared" si="94"/>
        <v>0</v>
      </c>
    </row>
    <row r="662" spans="1:23" ht="14.25">
      <c r="A662" s="119"/>
      <c r="B662" s="79"/>
      <c r="C662" s="120"/>
      <c r="D662" s="112"/>
      <c r="E662" s="82"/>
      <c r="F662" s="112"/>
      <c r="G662" s="80"/>
      <c r="H662" s="9"/>
      <c r="I662" s="82"/>
      <c r="J662" s="82"/>
      <c r="K662" s="84"/>
      <c r="L662" s="85"/>
      <c r="M662" s="84"/>
      <c r="N662" s="84"/>
      <c r="P662" s="105">
        <f t="shared" ca="1" si="88"/>
        <v>0</v>
      </c>
      <c r="Q662" s="105">
        <f t="shared" si="87"/>
        <v>0</v>
      </c>
      <c r="R662" s="105">
        <f t="shared" si="89"/>
        <v>0</v>
      </c>
      <c r="S662" s="105">
        <f t="shared" ca="1" si="90"/>
        <v>0</v>
      </c>
      <c r="T662" s="105">
        <f t="shared" si="91"/>
        <v>0</v>
      </c>
      <c r="U662" s="105">
        <f t="shared" ca="1" si="92"/>
        <v>0</v>
      </c>
      <c r="V662" s="105">
        <f t="shared" ca="1" si="93"/>
        <v>0</v>
      </c>
      <c r="W662" s="106">
        <f t="shared" si="94"/>
        <v>0</v>
      </c>
    </row>
    <row r="663" spans="1:23" ht="14.25">
      <c r="A663" s="119"/>
      <c r="B663" s="79"/>
      <c r="C663" s="120"/>
      <c r="D663" s="112"/>
      <c r="E663" s="82"/>
      <c r="F663" s="112"/>
      <c r="G663" s="80"/>
      <c r="H663" s="9"/>
      <c r="I663" s="82"/>
      <c r="J663" s="8"/>
      <c r="K663" s="84"/>
      <c r="L663" s="85"/>
      <c r="M663" s="84"/>
      <c r="N663" s="84"/>
      <c r="P663" s="105">
        <f t="shared" ca="1" si="88"/>
        <v>0</v>
      </c>
      <c r="Q663" s="105">
        <f t="shared" si="87"/>
        <v>0</v>
      </c>
      <c r="R663" s="105">
        <f t="shared" si="89"/>
        <v>0</v>
      </c>
      <c r="S663" s="105">
        <f t="shared" ca="1" si="90"/>
        <v>0</v>
      </c>
      <c r="T663" s="105">
        <f t="shared" si="91"/>
        <v>0</v>
      </c>
      <c r="U663" s="105">
        <f t="shared" ca="1" si="92"/>
        <v>0</v>
      </c>
      <c r="V663" s="105">
        <f t="shared" ca="1" si="93"/>
        <v>0</v>
      </c>
      <c r="W663" s="106">
        <f t="shared" si="94"/>
        <v>0</v>
      </c>
    </row>
    <row r="664" spans="1:23" ht="14.25">
      <c r="A664" s="119"/>
      <c r="B664" s="79"/>
      <c r="C664" s="120"/>
      <c r="D664" s="112"/>
      <c r="E664" s="82"/>
      <c r="F664" s="112"/>
      <c r="G664" s="80"/>
      <c r="H664" s="9"/>
      <c r="I664" s="82"/>
      <c r="J664" s="8"/>
      <c r="K664" s="84"/>
      <c r="L664" s="85"/>
      <c r="M664" s="84"/>
      <c r="N664" s="84"/>
      <c r="P664" s="105">
        <f t="shared" ca="1" si="88"/>
        <v>0</v>
      </c>
      <c r="Q664" s="105">
        <f t="shared" si="87"/>
        <v>0</v>
      </c>
      <c r="R664" s="105">
        <f t="shared" si="89"/>
        <v>0</v>
      </c>
      <c r="S664" s="105">
        <f t="shared" ca="1" si="90"/>
        <v>0</v>
      </c>
      <c r="T664" s="105">
        <f t="shared" si="91"/>
        <v>0</v>
      </c>
      <c r="U664" s="105">
        <f t="shared" ca="1" si="92"/>
        <v>0</v>
      </c>
      <c r="V664" s="105">
        <f t="shared" ca="1" si="93"/>
        <v>0</v>
      </c>
      <c r="W664" s="106">
        <f t="shared" si="94"/>
        <v>0</v>
      </c>
    </row>
    <row r="665" spans="1:23" ht="14.25">
      <c r="A665" s="119"/>
      <c r="B665" s="79"/>
      <c r="C665" s="120"/>
      <c r="D665" s="112"/>
      <c r="E665" s="82"/>
      <c r="F665" s="112"/>
      <c r="G665" s="80"/>
      <c r="H665" s="9"/>
      <c r="I665" s="82"/>
      <c r="J665" s="8"/>
      <c r="K665" s="84"/>
      <c r="L665" s="85"/>
      <c r="M665" s="84"/>
      <c r="N665" s="84"/>
      <c r="P665" s="105">
        <f t="shared" ca="1" si="88"/>
        <v>0</v>
      </c>
      <c r="Q665" s="105">
        <f t="shared" si="87"/>
        <v>0</v>
      </c>
      <c r="R665" s="105">
        <f t="shared" si="89"/>
        <v>0</v>
      </c>
      <c r="S665" s="105">
        <f t="shared" ca="1" si="90"/>
        <v>0</v>
      </c>
      <c r="T665" s="105">
        <f t="shared" si="91"/>
        <v>0</v>
      </c>
      <c r="U665" s="105">
        <f t="shared" ca="1" si="92"/>
        <v>0</v>
      </c>
      <c r="V665" s="105">
        <f t="shared" ca="1" si="93"/>
        <v>0</v>
      </c>
      <c r="W665" s="106">
        <f t="shared" si="94"/>
        <v>0</v>
      </c>
    </row>
    <row r="666" spans="1:23" ht="14.25">
      <c r="A666" s="119"/>
      <c r="B666" s="79"/>
      <c r="C666" s="120"/>
      <c r="D666" s="112"/>
      <c r="E666" s="82"/>
      <c r="F666" s="112"/>
      <c r="G666" s="80"/>
      <c r="H666" s="9"/>
      <c r="I666" s="82"/>
      <c r="J666" s="82"/>
      <c r="K666" s="84"/>
      <c r="L666" s="85"/>
      <c r="M666" s="84"/>
      <c r="N666" s="84"/>
      <c r="P666" s="105">
        <f t="shared" ca="1" si="88"/>
        <v>0</v>
      </c>
      <c r="Q666" s="105">
        <f t="shared" si="87"/>
        <v>0</v>
      </c>
      <c r="R666" s="105">
        <f t="shared" si="89"/>
        <v>0</v>
      </c>
      <c r="S666" s="105">
        <f t="shared" ca="1" si="90"/>
        <v>0</v>
      </c>
      <c r="T666" s="105">
        <f t="shared" si="91"/>
        <v>0</v>
      </c>
      <c r="U666" s="105">
        <f t="shared" ca="1" si="92"/>
        <v>0</v>
      </c>
      <c r="V666" s="105">
        <f t="shared" ca="1" si="93"/>
        <v>0</v>
      </c>
      <c r="W666" s="106">
        <f t="shared" si="94"/>
        <v>0</v>
      </c>
    </row>
    <row r="667" spans="1:23" ht="14.25">
      <c r="A667" s="119"/>
      <c r="B667" s="79"/>
      <c r="C667" s="120"/>
      <c r="D667" s="112"/>
      <c r="E667" s="82"/>
      <c r="F667" s="112"/>
      <c r="G667" s="80"/>
      <c r="H667" s="9"/>
      <c r="I667" s="82"/>
      <c r="J667" s="82"/>
      <c r="K667" s="84"/>
      <c r="L667" s="85"/>
      <c r="M667" s="84"/>
      <c r="N667" s="84"/>
      <c r="P667" s="105">
        <f t="shared" ca="1" si="88"/>
        <v>0</v>
      </c>
      <c r="Q667" s="105">
        <f t="shared" ref="Q667:Q730" si="95">IF($K667=Q$10,1,0)</f>
        <v>0</v>
      </c>
      <c r="R667" s="105">
        <f t="shared" si="89"/>
        <v>0</v>
      </c>
      <c r="S667" s="105">
        <f t="shared" ca="1" si="90"/>
        <v>0</v>
      </c>
      <c r="T667" s="105">
        <f t="shared" si="91"/>
        <v>0</v>
      </c>
      <c r="U667" s="105">
        <f t="shared" ca="1" si="92"/>
        <v>0</v>
      </c>
      <c r="V667" s="105">
        <f t="shared" ca="1" si="93"/>
        <v>0</v>
      </c>
      <c r="W667" s="106">
        <f t="shared" si="94"/>
        <v>0</v>
      </c>
    </row>
    <row r="668" spans="1:23" ht="14.25">
      <c r="A668" s="119"/>
      <c r="B668" s="79"/>
      <c r="C668" s="120"/>
      <c r="D668" s="112"/>
      <c r="E668" s="82"/>
      <c r="F668" s="112"/>
      <c r="G668" s="80"/>
      <c r="H668" s="9"/>
      <c r="I668" s="82"/>
      <c r="J668" s="8"/>
      <c r="K668" s="84"/>
      <c r="L668" s="85"/>
      <c r="M668" s="84"/>
      <c r="N668" s="84"/>
      <c r="P668" s="105">
        <f t="shared" ca="1" si="88"/>
        <v>0</v>
      </c>
      <c r="Q668" s="105">
        <f t="shared" si="95"/>
        <v>0</v>
      </c>
      <c r="R668" s="105">
        <f t="shared" si="89"/>
        <v>0</v>
      </c>
      <c r="S668" s="105">
        <f t="shared" ca="1" si="90"/>
        <v>0</v>
      </c>
      <c r="T668" s="105">
        <f t="shared" si="91"/>
        <v>0</v>
      </c>
      <c r="U668" s="105">
        <f t="shared" ca="1" si="92"/>
        <v>0</v>
      </c>
      <c r="V668" s="105">
        <f t="shared" ca="1" si="93"/>
        <v>0</v>
      </c>
      <c r="W668" s="106">
        <f t="shared" si="94"/>
        <v>0</v>
      </c>
    </row>
    <row r="669" spans="1:23" ht="14.25">
      <c r="A669" s="119"/>
      <c r="B669" s="79"/>
      <c r="C669" s="120"/>
      <c r="D669" s="112"/>
      <c r="E669" s="82"/>
      <c r="F669" s="112"/>
      <c r="G669" s="80"/>
      <c r="H669" s="9"/>
      <c r="I669" s="82"/>
      <c r="J669" s="8"/>
      <c r="K669" s="84"/>
      <c r="L669" s="85"/>
      <c r="M669" s="84"/>
      <c r="N669" s="84"/>
      <c r="P669" s="105">
        <f t="shared" ca="1" si="88"/>
        <v>0</v>
      </c>
      <c r="Q669" s="105">
        <f t="shared" si="95"/>
        <v>0</v>
      </c>
      <c r="R669" s="105">
        <f t="shared" si="89"/>
        <v>0</v>
      </c>
      <c r="S669" s="105">
        <f t="shared" ca="1" si="90"/>
        <v>0</v>
      </c>
      <c r="T669" s="105">
        <f t="shared" si="91"/>
        <v>0</v>
      </c>
      <c r="U669" s="105">
        <f t="shared" ca="1" si="92"/>
        <v>0</v>
      </c>
      <c r="V669" s="105">
        <f t="shared" ca="1" si="93"/>
        <v>0</v>
      </c>
      <c r="W669" s="106">
        <f t="shared" si="94"/>
        <v>0</v>
      </c>
    </row>
    <row r="670" spans="1:23" ht="14.25">
      <c r="A670" s="119"/>
      <c r="B670" s="79"/>
      <c r="C670" s="120"/>
      <c r="D670" s="112"/>
      <c r="E670" s="82"/>
      <c r="F670" s="112"/>
      <c r="G670" s="80"/>
      <c r="H670" s="9"/>
      <c r="I670" s="82"/>
      <c r="J670" s="8"/>
      <c r="K670" s="84"/>
      <c r="L670" s="85"/>
      <c r="M670" s="84"/>
      <c r="N670" s="84"/>
      <c r="P670" s="105">
        <f t="shared" ca="1" si="88"/>
        <v>0</v>
      </c>
      <c r="Q670" s="105">
        <f t="shared" si="95"/>
        <v>0</v>
      </c>
      <c r="R670" s="105">
        <f t="shared" si="89"/>
        <v>0</v>
      </c>
      <c r="S670" s="105">
        <f t="shared" ca="1" si="90"/>
        <v>0</v>
      </c>
      <c r="T670" s="105">
        <f t="shared" si="91"/>
        <v>0</v>
      </c>
      <c r="U670" s="105">
        <f t="shared" ca="1" si="92"/>
        <v>0</v>
      </c>
      <c r="V670" s="105">
        <f t="shared" ca="1" si="93"/>
        <v>0</v>
      </c>
      <c r="W670" s="106">
        <f t="shared" si="94"/>
        <v>0</v>
      </c>
    </row>
    <row r="671" spans="1:23" ht="14.25">
      <c r="A671" s="119"/>
      <c r="B671" s="79"/>
      <c r="C671" s="120"/>
      <c r="D671" s="112"/>
      <c r="E671" s="82"/>
      <c r="F671" s="112"/>
      <c r="G671" s="80"/>
      <c r="H671" s="9"/>
      <c r="I671" s="82"/>
      <c r="J671" s="8"/>
      <c r="K671" s="84"/>
      <c r="L671" s="85"/>
      <c r="M671" s="84"/>
      <c r="N671" s="84"/>
      <c r="P671" s="105">
        <f t="shared" ca="1" si="88"/>
        <v>0</v>
      </c>
      <c r="Q671" s="105">
        <f t="shared" si="95"/>
        <v>0</v>
      </c>
      <c r="R671" s="105">
        <f t="shared" si="89"/>
        <v>0</v>
      </c>
      <c r="S671" s="105">
        <f t="shared" ca="1" si="90"/>
        <v>0</v>
      </c>
      <c r="T671" s="105">
        <f t="shared" si="91"/>
        <v>0</v>
      </c>
      <c r="U671" s="105">
        <f t="shared" ca="1" si="92"/>
        <v>0</v>
      </c>
      <c r="V671" s="105">
        <f t="shared" ca="1" si="93"/>
        <v>0</v>
      </c>
      <c r="W671" s="106">
        <f t="shared" si="94"/>
        <v>0</v>
      </c>
    </row>
    <row r="672" spans="1:23" ht="14.25">
      <c r="A672" s="119"/>
      <c r="B672" s="79"/>
      <c r="C672" s="120"/>
      <c r="D672" s="112"/>
      <c r="E672" s="82"/>
      <c r="F672" s="112"/>
      <c r="G672" s="80"/>
      <c r="H672" s="9"/>
      <c r="I672" s="82"/>
      <c r="J672" s="8"/>
      <c r="K672" s="84"/>
      <c r="L672" s="85"/>
      <c r="M672" s="84"/>
      <c r="N672" s="84"/>
      <c r="P672" s="105">
        <f t="shared" ca="1" si="88"/>
        <v>0</v>
      </c>
      <c r="Q672" s="105">
        <f t="shared" si="95"/>
        <v>0</v>
      </c>
      <c r="R672" s="105">
        <f t="shared" si="89"/>
        <v>0</v>
      </c>
      <c r="S672" s="105">
        <f t="shared" ca="1" si="90"/>
        <v>0</v>
      </c>
      <c r="T672" s="105">
        <f t="shared" si="91"/>
        <v>0</v>
      </c>
      <c r="U672" s="105">
        <f t="shared" ca="1" si="92"/>
        <v>0</v>
      </c>
      <c r="V672" s="105">
        <f t="shared" ca="1" si="93"/>
        <v>0</v>
      </c>
      <c r="W672" s="106">
        <f t="shared" si="94"/>
        <v>0</v>
      </c>
    </row>
    <row r="673" spans="1:23" ht="14.25">
      <c r="A673" s="119"/>
      <c r="B673" s="79"/>
      <c r="C673" s="120"/>
      <c r="D673" s="112"/>
      <c r="E673" s="82"/>
      <c r="F673" s="112"/>
      <c r="G673" s="80"/>
      <c r="H673" s="9"/>
      <c r="I673" s="82"/>
      <c r="J673" s="8"/>
      <c r="K673" s="84"/>
      <c r="L673" s="85"/>
      <c r="M673" s="84"/>
      <c r="N673" s="84"/>
      <c r="P673" s="105">
        <f t="shared" ca="1" si="88"/>
        <v>0</v>
      </c>
      <c r="Q673" s="105">
        <f t="shared" si="95"/>
        <v>0</v>
      </c>
      <c r="R673" s="105">
        <f t="shared" si="89"/>
        <v>0</v>
      </c>
      <c r="S673" s="105">
        <f t="shared" ca="1" si="90"/>
        <v>0</v>
      </c>
      <c r="T673" s="105">
        <f t="shared" si="91"/>
        <v>0</v>
      </c>
      <c r="U673" s="105">
        <f t="shared" ca="1" si="92"/>
        <v>0</v>
      </c>
      <c r="V673" s="105">
        <f t="shared" ca="1" si="93"/>
        <v>0</v>
      </c>
      <c r="W673" s="106">
        <f t="shared" si="94"/>
        <v>0</v>
      </c>
    </row>
    <row r="674" spans="1:23" ht="14.25">
      <c r="A674" s="119"/>
      <c r="B674" s="79"/>
      <c r="C674" s="120"/>
      <c r="D674" s="112"/>
      <c r="E674" s="82"/>
      <c r="F674" s="112"/>
      <c r="G674" s="80"/>
      <c r="H674" s="9"/>
      <c r="I674" s="82"/>
      <c r="J674" s="8"/>
      <c r="K674" s="84"/>
      <c r="L674" s="85"/>
      <c r="M674" s="84"/>
      <c r="N674" s="84"/>
      <c r="P674" s="105">
        <f t="shared" ca="1" si="88"/>
        <v>0</v>
      </c>
      <c r="Q674" s="105">
        <f t="shared" si="95"/>
        <v>0</v>
      </c>
      <c r="R674" s="105">
        <f t="shared" si="89"/>
        <v>0</v>
      </c>
      <c r="S674" s="105">
        <f t="shared" ca="1" si="90"/>
        <v>0</v>
      </c>
      <c r="T674" s="105">
        <f t="shared" si="91"/>
        <v>0</v>
      </c>
      <c r="U674" s="105">
        <f t="shared" ca="1" si="92"/>
        <v>0</v>
      </c>
      <c r="V674" s="105">
        <f t="shared" ca="1" si="93"/>
        <v>0</v>
      </c>
      <c r="W674" s="106">
        <f t="shared" si="94"/>
        <v>0</v>
      </c>
    </row>
    <row r="675" spans="1:23" ht="14.25">
      <c r="A675" s="119"/>
      <c r="B675" s="79"/>
      <c r="C675" s="120"/>
      <c r="D675" s="112"/>
      <c r="E675" s="82"/>
      <c r="F675" s="112"/>
      <c r="G675" s="80"/>
      <c r="H675" s="9"/>
      <c r="I675" s="82"/>
      <c r="J675" s="8"/>
      <c r="K675" s="84"/>
      <c r="L675" s="85"/>
      <c r="M675" s="84"/>
      <c r="N675" s="84"/>
      <c r="P675" s="105">
        <f t="shared" ca="1" si="88"/>
        <v>0</v>
      </c>
      <c r="Q675" s="105">
        <f t="shared" si="95"/>
        <v>0</v>
      </c>
      <c r="R675" s="105">
        <f t="shared" si="89"/>
        <v>0</v>
      </c>
      <c r="S675" s="105">
        <f t="shared" ca="1" si="90"/>
        <v>0</v>
      </c>
      <c r="T675" s="105">
        <f t="shared" si="91"/>
        <v>0</v>
      </c>
      <c r="U675" s="105">
        <f t="shared" ca="1" si="92"/>
        <v>0</v>
      </c>
      <c r="V675" s="105">
        <f t="shared" ca="1" si="93"/>
        <v>0</v>
      </c>
      <c r="W675" s="106">
        <f t="shared" si="94"/>
        <v>0</v>
      </c>
    </row>
    <row r="676" spans="1:23" ht="14.25">
      <c r="A676" s="119"/>
      <c r="B676" s="79"/>
      <c r="C676" s="120"/>
      <c r="D676" s="112"/>
      <c r="E676" s="82"/>
      <c r="F676" s="112"/>
      <c r="G676" s="80"/>
      <c r="H676" s="9"/>
      <c r="I676" s="82"/>
      <c r="J676" s="8"/>
      <c r="K676" s="84"/>
      <c r="L676" s="85"/>
      <c r="M676" s="84"/>
      <c r="N676" s="84"/>
      <c r="P676" s="105">
        <f t="shared" ca="1" si="88"/>
        <v>0</v>
      </c>
      <c r="Q676" s="105">
        <f t="shared" si="95"/>
        <v>0</v>
      </c>
      <c r="R676" s="105">
        <f t="shared" si="89"/>
        <v>0</v>
      </c>
      <c r="S676" s="105">
        <f t="shared" ca="1" si="90"/>
        <v>0</v>
      </c>
      <c r="T676" s="105">
        <f t="shared" si="91"/>
        <v>0</v>
      </c>
      <c r="U676" s="105">
        <f t="shared" ca="1" si="92"/>
        <v>0</v>
      </c>
      <c r="V676" s="105">
        <f t="shared" ca="1" si="93"/>
        <v>0</v>
      </c>
      <c r="W676" s="106">
        <f t="shared" si="94"/>
        <v>0</v>
      </c>
    </row>
    <row r="677" spans="1:23" ht="14.25">
      <c r="A677" s="119"/>
      <c r="B677" s="79"/>
      <c r="C677" s="120"/>
      <c r="D677" s="112"/>
      <c r="E677" s="82"/>
      <c r="F677" s="112"/>
      <c r="G677" s="80"/>
      <c r="H677" s="9"/>
      <c r="I677" s="82"/>
      <c r="J677" s="8"/>
      <c r="K677" s="84"/>
      <c r="L677" s="85"/>
      <c r="M677" s="84"/>
      <c r="N677" s="84"/>
      <c r="P677" s="105">
        <f t="shared" ca="1" si="88"/>
        <v>0</v>
      </c>
      <c r="Q677" s="105">
        <f t="shared" si="95"/>
        <v>0</v>
      </c>
      <c r="R677" s="105">
        <f t="shared" si="89"/>
        <v>0</v>
      </c>
      <c r="S677" s="105">
        <f t="shared" ca="1" si="90"/>
        <v>0</v>
      </c>
      <c r="T677" s="105">
        <f t="shared" si="91"/>
        <v>0</v>
      </c>
      <c r="U677" s="105">
        <f t="shared" ca="1" si="92"/>
        <v>0</v>
      </c>
      <c r="V677" s="105">
        <f t="shared" ca="1" si="93"/>
        <v>0</v>
      </c>
      <c r="W677" s="106">
        <f t="shared" si="94"/>
        <v>0</v>
      </c>
    </row>
    <row r="678" spans="1:23" ht="14.25">
      <c r="A678" s="119"/>
      <c r="B678" s="79"/>
      <c r="C678" s="120"/>
      <c r="D678" s="112"/>
      <c r="E678" s="82"/>
      <c r="F678" s="112"/>
      <c r="G678" s="80"/>
      <c r="H678" s="9"/>
      <c r="I678" s="82"/>
      <c r="J678" s="8"/>
      <c r="K678" s="84"/>
      <c r="L678" s="85"/>
      <c r="M678" s="84"/>
      <c r="N678" s="84"/>
      <c r="P678" s="105">
        <f t="shared" ca="1" si="88"/>
        <v>0</v>
      </c>
      <c r="Q678" s="105">
        <f t="shared" si="95"/>
        <v>0</v>
      </c>
      <c r="R678" s="105">
        <f t="shared" si="89"/>
        <v>0</v>
      </c>
      <c r="S678" s="105">
        <f t="shared" ca="1" si="90"/>
        <v>0</v>
      </c>
      <c r="T678" s="105">
        <f t="shared" si="91"/>
        <v>0</v>
      </c>
      <c r="U678" s="105">
        <f t="shared" ca="1" si="92"/>
        <v>0</v>
      </c>
      <c r="V678" s="105">
        <f t="shared" ca="1" si="93"/>
        <v>0</v>
      </c>
      <c r="W678" s="106">
        <f t="shared" si="94"/>
        <v>0</v>
      </c>
    </row>
    <row r="679" spans="1:23" ht="14.25">
      <c r="A679" s="119"/>
      <c r="B679" s="79"/>
      <c r="C679" s="120"/>
      <c r="D679" s="112"/>
      <c r="E679" s="82"/>
      <c r="F679" s="112"/>
      <c r="G679" s="80"/>
      <c r="H679" s="9"/>
      <c r="I679" s="82"/>
      <c r="J679" s="8"/>
      <c r="K679" s="84"/>
      <c r="L679" s="85"/>
      <c r="M679" s="84"/>
      <c r="N679" s="84"/>
      <c r="P679" s="105">
        <f t="shared" ca="1" si="88"/>
        <v>0</v>
      </c>
      <c r="Q679" s="105">
        <f t="shared" si="95"/>
        <v>0</v>
      </c>
      <c r="R679" s="105">
        <f t="shared" si="89"/>
        <v>0</v>
      </c>
      <c r="S679" s="105">
        <f t="shared" ca="1" si="90"/>
        <v>0</v>
      </c>
      <c r="T679" s="105">
        <f t="shared" si="91"/>
        <v>0</v>
      </c>
      <c r="U679" s="105">
        <f t="shared" ca="1" si="92"/>
        <v>0</v>
      </c>
      <c r="V679" s="105">
        <f t="shared" ca="1" si="93"/>
        <v>0</v>
      </c>
      <c r="W679" s="106">
        <f t="shared" si="94"/>
        <v>0</v>
      </c>
    </row>
    <row r="680" spans="1:23" ht="14.25">
      <c r="A680" s="119"/>
      <c r="B680" s="79"/>
      <c r="C680" s="120"/>
      <c r="D680" s="112"/>
      <c r="E680" s="82"/>
      <c r="F680" s="112"/>
      <c r="G680" s="80"/>
      <c r="H680" s="9"/>
      <c r="I680" s="82"/>
      <c r="J680" s="8"/>
      <c r="K680" s="84"/>
      <c r="L680" s="85"/>
      <c r="M680" s="84"/>
      <c r="N680" s="84"/>
      <c r="P680" s="105">
        <f t="shared" ca="1" si="88"/>
        <v>0</v>
      </c>
      <c r="Q680" s="105">
        <f t="shared" si="95"/>
        <v>0</v>
      </c>
      <c r="R680" s="105">
        <f t="shared" si="89"/>
        <v>0</v>
      </c>
      <c r="S680" s="105">
        <f t="shared" ca="1" si="90"/>
        <v>0</v>
      </c>
      <c r="T680" s="105">
        <f t="shared" si="91"/>
        <v>0</v>
      </c>
      <c r="U680" s="105">
        <f t="shared" ca="1" si="92"/>
        <v>0</v>
      </c>
      <c r="V680" s="105">
        <f t="shared" ca="1" si="93"/>
        <v>0</v>
      </c>
      <c r="W680" s="106">
        <f t="shared" si="94"/>
        <v>0</v>
      </c>
    </row>
    <row r="681" spans="1:23" ht="14.25">
      <c r="A681" s="119"/>
      <c r="B681" s="79"/>
      <c r="C681" s="120"/>
      <c r="D681" s="112"/>
      <c r="E681" s="82"/>
      <c r="F681" s="112"/>
      <c r="G681" s="80"/>
      <c r="H681" s="9"/>
      <c r="I681" s="82"/>
      <c r="J681" s="8"/>
      <c r="K681" s="84"/>
      <c r="L681" s="85"/>
      <c r="M681" s="84"/>
      <c r="N681" s="84"/>
      <c r="P681" s="105">
        <f t="shared" ca="1" si="88"/>
        <v>0</v>
      </c>
      <c r="Q681" s="105">
        <f t="shared" si="95"/>
        <v>0</v>
      </c>
      <c r="R681" s="105">
        <f t="shared" si="89"/>
        <v>0</v>
      </c>
      <c r="S681" s="105">
        <f t="shared" ca="1" si="90"/>
        <v>0</v>
      </c>
      <c r="T681" s="105">
        <f t="shared" si="91"/>
        <v>0</v>
      </c>
      <c r="U681" s="105">
        <f t="shared" ca="1" si="92"/>
        <v>0</v>
      </c>
      <c r="V681" s="105">
        <f t="shared" ca="1" si="93"/>
        <v>0</v>
      </c>
      <c r="W681" s="106">
        <f t="shared" si="94"/>
        <v>0</v>
      </c>
    </row>
    <row r="682" spans="1:23" ht="14.25">
      <c r="A682" s="119"/>
      <c r="B682" s="79"/>
      <c r="C682" s="120"/>
      <c r="D682" s="112"/>
      <c r="E682" s="82"/>
      <c r="F682" s="112"/>
      <c r="G682" s="80"/>
      <c r="H682" s="9"/>
      <c r="I682" s="82"/>
      <c r="J682" s="8"/>
      <c r="K682" s="84"/>
      <c r="L682" s="85"/>
      <c r="M682" s="84"/>
      <c r="N682" s="84"/>
      <c r="P682" s="105">
        <f t="shared" ca="1" si="88"/>
        <v>0</v>
      </c>
      <c r="Q682" s="105">
        <f t="shared" si="95"/>
        <v>0</v>
      </c>
      <c r="R682" s="105">
        <f t="shared" si="89"/>
        <v>0</v>
      </c>
      <c r="S682" s="105">
        <f t="shared" ca="1" si="90"/>
        <v>0</v>
      </c>
      <c r="T682" s="105">
        <f t="shared" si="91"/>
        <v>0</v>
      </c>
      <c r="U682" s="105">
        <f t="shared" ca="1" si="92"/>
        <v>0</v>
      </c>
      <c r="V682" s="105">
        <f t="shared" ca="1" si="93"/>
        <v>0</v>
      </c>
      <c r="W682" s="106">
        <f t="shared" si="94"/>
        <v>0</v>
      </c>
    </row>
    <row r="683" spans="1:23" ht="14.25">
      <c r="A683" s="119"/>
      <c r="B683" s="79"/>
      <c r="C683" s="120"/>
      <c r="D683" s="112"/>
      <c r="E683" s="82"/>
      <c r="F683" s="112"/>
      <c r="G683" s="80"/>
      <c r="H683" s="9"/>
      <c r="I683" s="82"/>
      <c r="J683" s="8"/>
      <c r="K683" s="84"/>
      <c r="L683" s="85"/>
      <c r="M683" s="84"/>
      <c r="N683" s="84"/>
      <c r="P683" s="105">
        <f t="shared" ca="1" si="88"/>
        <v>0</v>
      </c>
      <c r="Q683" s="105">
        <f t="shared" si="95"/>
        <v>0</v>
      </c>
      <c r="R683" s="105">
        <f t="shared" si="89"/>
        <v>0</v>
      </c>
      <c r="S683" s="105">
        <f t="shared" ca="1" si="90"/>
        <v>0</v>
      </c>
      <c r="T683" s="105">
        <f t="shared" si="91"/>
        <v>0</v>
      </c>
      <c r="U683" s="105">
        <f t="shared" ca="1" si="92"/>
        <v>0</v>
      </c>
      <c r="V683" s="105">
        <f t="shared" ca="1" si="93"/>
        <v>0</v>
      </c>
      <c r="W683" s="106">
        <f t="shared" si="94"/>
        <v>0</v>
      </c>
    </row>
    <row r="684" spans="1:23" ht="14.25">
      <c r="A684" s="119"/>
      <c r="B684" s="79"/>
      <c r="C684" s="120"/>
      <c r="D684" s="112"/>
      <c r="E684" s="82"/>
      <c r="F684" s="112"/>
      <c r="G684" s="80"/>
      <c r="H684" s="9"/>
      <c r="I684" s="82"/>
      <c r="J684" s="8"/>
      <c r="K684" s="84"/>
      <c r="L684" s="85"/>
      <c r="M684" s="84"/>
      <c r="N684" s="84"/>
      <c r="P684" s="105">
        <f t="shared" ca="1" si="88"/>
        <v>0</v>
      </c>
      <c r="Q684" s="105">
        <f t="shared" si="95"/>
        <v>0</v>
      </c>
      <c r="R684" s="105">
        <f t="shared" si="89"/>
        <v>0</v>
      </c>
      <c r="S684" s="105">
        <f t="shared" ca="1" si="90"/>
        <v>0</v>
      </c>
      <c r="T684" s="105">
        <f t="shared" si="91"/>
        <v>0</v>
      </c>
      <c r="U684" s="105">
        <f t="shared" ca="1" si="92"/>
        <v>0</v>
      </c>
      <c r="V684" s="105">
        <f t="shared" ca="1" si="93"/>
        <v>0</v>
      </c>
      <c r="W684" s="106">
        <f t="shared" si="94"/>
        <v>0</v>
      </c>
    </row>
    <row r="685" spans="1:23" ht="14.25">
      <c r="A685" s="119"/>
      <c r="B685" s="79"/>
      <c r="C685" s="120"/>
      <c r="D685" s="112"/>
      <c r="E685" s="82"/>
      <c r="F685" s="112"/>
      <c r="G685" s="80"/>
      <c r="H685" s="9"/>
      <c r="I685" s="82"/>
      <c r="J685" s="8"/>
      <c r="K685" s="84"/>
      <c r="L685" s="85"/>
      <c r="M685" s="84"/>
      <c r="N685" s="84"/>
      <c r="P685" s="105">
        <f t="shared" ca="1" si="88"/>
        <v>0</v>
      </c>
      <c r="Q685" s="105">
        <f t="shared" si="95"/>
        <v>0</v>
      </c>
      <c r="R685" s="105">
        <f t="shared" si="89"/>
        <v>0</v>
      </c>
      <c r="S685" s="105">
        <f t="shared" ca="1" si="90"/>
        <v>0</v>
      </c>
      <c r="T685" s="105">
        <f t="shared" si="91"/>
        <v>0</v>
      </c>
      <c r="U685" s="105">
        <f t="shared" ca="1" si="92"/>
        <v>0</v>
      </c>
      <c r="V685" s="105">
        <f t="shared" ca="1" si="93"/>
        <v>0</v>
      </c>
      <c r="W685" s="106">
        <f t="shared" si="94"/>
        <v>0</v>
      </c>
    </row>
    <row r="686" spans="1:23" ht="14.25">
      <c r="A686" s="119"/>
      <c r="B686" s="79"/>
      <c r="C686" s="120"/>
      <c r="D686" s="112"/>
      <c r="E686" s="82"/>
      <c r="F686" s="112"/>
      <c r="G686" s="80"/>
      <c r="H686" s="9"/>
      <c r="I686" s="82"/>
      <c r="J686" s="8"/>
      <c r="K686" s="84"/>
      <c r="L686" s="85"/>
      <c r="M686" s="84"/>
      <c r="N686" s="84"/>
      <c r="P686" s="105">
        <f t="shared" ca="1" si="88"/>
        <v>0</v>
      </c>
      <c r="Q686" s="105">
        <f t="shared" si="95"/>
        <v>0</v>
      </c>
      <c r="R686" s="105">
        <f t="shared" si="89"/>
        <v>0</v>
      </c>
      <c r="S686" s="105">
        <f t="shared" ca="1" si="90"/>
        <v>0</v>
      </c>
      <c r="T686" s="105">
        <f t="shared" si="91"/>
        <v>0</v>
      </c>
      <c r="U686" s="105">
        <f t="shared" ca="1" si="92"/>
        <v>0</v>
      </c>
      <c r="V686" s="105">
        <f t="shared" ca="1" si="93"/>
        <v>0</v>
      </c>
      <c r="W686" s="106">
        <f t="shared" si="94"/>
        <v>0</v>
      </c>
    </row>
    <row r="687" spans="1:23" ht="14.25">
      <c r="A687" s="119"/>
      <c r="B687" s="79"/>
      <c r="C687" s="120"/>
      <c r="D687" s="112"/>
      <c r="E687" s="82"/>
      <c r="F687" s="112"/>
      <c r="G687" s="80"/>
      <c r="H687" s="9"/>
      <c r="I687" s="82"/>
      <c r="J687" s="8"/>
      <c r="K687" s="84"/>
      <c r="L687" s="85"/>
      <c r="M687" s="84"/>
      <c r="N687" s="84"/>
      <c r="P687" s="105">
        <f t="shared" ca="1" si="88"/>
        <v>0</v>
      </c>
      <c r="Q687" s="105">
        <f t="shared" si="95"/>
        <v>0</v>
      </c>
      <c r="R687" s="105">
        <f t="shared" si="89"/>
        <v>0</v>
      </c>
      <c r="S687" s="105">
        <f t="shared" ca="1" si="90"/>
        <v>0</v>
      </c>
      <c r="T687" s="105">
        <f t="shared" si="91"/>
        <v>0</v>
      </c>
      <c r="U687" s="105">
        <f t="shared" ca="1" si="92"/>
        <v>0</v>
      </c>
      <c r="V687" s="105">
        <f t="shared" ca="1" si="93"/>
        <v>0</v>
      </c>
      <c r="W687" s="106">
        <f t="shared" si="94"/>
        <v>0</v>
      </c>
    </row>
    <row r="688" spans="1:23" ht="14.25">
      <c r="A688" s="119"/>
      <c r="B688" s="79"/>
      <c r="C688" s="120"/>
      <c r="D688" s="112"/>
      <c r="E688" s="82"/>
      <c r="F688" s="112"/>
      <c r="G688" s="80"/>
      <c r="H688" s="9"/>
      <c r="I688" s="82"/>
      <c r="J688" s="8"/>
      <c r="K688" s="84"/>
      <c r="L688" s="85"/>
      <c r="M688" s="84"/>
      <c r="N688" s="84"/>
      <c r="P688" s="105">
        <f t="shared" ca="1" si="88"/>
        <v>0</v>
      </c>
      <c r="Q688" s="105">
        <f t="shared" si="95"/>
        <v>0</v>
      </c>
      <c r="R688" s="105">
        <f t="shared" si="89"/>
        <v>0</v>
      </c>
      <c r="S688" s="105">
        <f t="shared" ca="1" si="90"/>
        <v>0</v>
      </c>
      <c r="T688" s="105">
        <f t="shared" si="91"/>
        <v>0</v>
      </c>
      <c r="U688" s="105">
        <f t="shared" ca="1" si="92"/>
        <v>0</v>
      </c>
      <c r="V688" s="105">
        <f t="shared" ca="1" si="93"/>
        <v>0</v>
      </c>
      <c r="W688" s="106">
        <f t="shared" si="94"/>
        <v>0</v>
      </c>
    </row>
    <row r="689" spans="1:23" ht="14.25">
      <c r="A689" s="119"/>
      <c r="B689" s="79"/>
      <c r="C689" s="120"/>
      <c r="D689" s="112"/>
      <c r="E689" s="82"/>
      <c r="F689" s="112"/>
      <c r="G689" s="80"/>
      <c r="H689" s="9"/>
      <c r="I689" s="82"/>
      <c r="J689" s="8"/>
      <c r="K689" s="84"/>
      <c r="L689" s="85"/>
      <c r="M689" s="84"/>
      <c r="N689" s="84"/>
      <c r="P689" s="105">
        <f t="shared" ca="1" si="88"/>
        <v>0</v>
      </c>
      <c r="Q689" s="105">
        <f t="shared" si="95"/>
        <v>0</v>
      </c>
      <c r="R689" s="105">
        <f t="shared" si="89"/>
        <v>0</v>
      </c>
      <c r="S689" s="105">
        <f t="shared" ca="1" si="90"/>
        <v>0</v>
      </c>
      <c r="T689" s="105">
        <f t="shared" si="91"/>
        <v>0</v>
      </c>
      <c r="U689" s="105">
        <f t="shared" ca="1" si="92"/>
        <v>0</v>
      </c>
      <c r="V689" s="105">
        <f t="shared" ca="1" si="93"/>
        <v>0</v>
      </c>
      <c r="W689" s="106">
        <f t="shared" si="94"/>
        <v>0</v>
      </c>
    </row>
    <row r="690" spans="1:23" ht="14.25">
      <c r="A690" s="119"/>
      <c r="B690" s="79"/>
      <c r="C690" s="120"/>
      <c r="D690" s="112"/>
      <c r="E690" s="82"/>
      <c r="F690" s="112"/>
      <c r="G690" s="80"/>
      <c r="H690" s="9"/>
      <c r="I690" s="82"/>
      <c r="J690" s="8"/>
      <c r="K690" s="84"/>
      <c r="L690" s="85"/>
      <c r="M690" s="84"/>
      <c r="N690" s="84"/>
      <c r="P690" s="105">
        <f t="shared" ca="1" si="88"/>
        <v>0</v>
      </c>
      <c r="Q690" s="105">
        <f t="shared" si="95"/>
        <v>0</v>
      </c>
      <c r="R690" s="105">
        <f t="shared" si="89"/>
        <v>0</v>
      </c>
      <c r="S690" s="105">
        <f t="shared" ca="1" si="90"/>
        <v>0</v>
      </c>
      <c r="T690" s="105">
        <f t="shared" si="91"/>
        <v>0</v>
      </c>
      <c r="U690" s="105">
        <f t="shared" ca="1" si="92"/>
        <v>0</v>
      </c>
      <c r="V690" s="105">
        <f t="shared" ca="1" si="93"/>
        <v>0</v>
      </c>
      <c r="W690" s="106">
        <f t="shared" si="94"/>
        <v>0</v>
      </c>
    </row>
    <row r="691" spans="1:23" ht="14.25">
      <c r="A691" s="119"/>
      <c r="B691" s="79"/>
      <c r="C691" s="120"/>
      <c r="D691" s="112"/>
      <c r="E691" s="82"/>
      <c r="F691" s="112"/>
      <c r="G691" s="80"/>
      <c r="H691" s="9"/>
      <c r="I691" s="82"/>
      <c r="J691" s="8"/>
      <c r="K691" s="84"/>
      <c r="L691" s="85"/>
      <c r="M691" s="84"/>
      <c r="N691" s="84"/>
      <c r="P691" s="105">
        <f t="shared" ca="1" si="88"/>
        <v>0</v>
      </c>
      <c r="Q691" s="105">
        <f t="shared" si="95"/>
        <v>0</v>
      </c>
      <c r="R691" s="105">
        <f t="shared" si="89"/>
        <v>0</v>
      </c>
      <c r="S691" s="105">
        <f t="shared" ca="1" si="90"/>
        <v>0</v>
      </c>
      <c r="T691" s="105">
        <f t="shared" si="91"/>
        <v>0</v>
      </c>
      <c r="U691" s="105">
        <f t="shared" ca="1" si="92"/>
        <v>0</v>
      </c>
      <c r="V691" s="105">
        <f t="shared" ca="1" si="93"/>
        <v>0</v>
      </c>
      <c r="W691" s="106">
        <f t="shared" si="94"/>
        <v>0</v>
      </c>
    </row>
    <row r="692" spans="1:23" ht="14.25">
      <c r="A692" s="119"/>
      <c r="B692" s="79"/>
      <c r="C692" s="120"/>
      <c r="D692" s="112"/>
      <c r="E692" s="82"/>
      <c r="F692" s="112"/>
      <c r="G692" s="80"/>
      <c r="H692" s="9"/>
      <c r="I692" s="82"/>
      <c r="J692" s="8"/>
      <c r="K692" s="84"/>
      <c r="L692" s="85"/>
      <c r="M692" s="84"/>
      <c r="N692" s="84"/>
      <c r="P692" s="105">
        <f t="shared" ca="1" si="88"/>
        <v>0</v>
      </c>
      <c r="Q692" s="105">
        <f t="shared" si="95"/>
        <v>0</v>
      </c>
      <c r="R692" s="105">
        <f t="shared" si="89"/>
        <v>0</v>
      </c>
      <c r="S692" s="105">
        <f t="shared" ca="1" si="90"/>
        <v>0</v>
      </c>
      <c r="T692" s="105">
        <f t="shared" si="91"/>
        <v>0</v>
      </c>
      <c r="U692" s="105">
        <f t="shared" ca="1" si="92"/>
        <v>0</v>
      </c>
      <c r="V692" s="105">
        <f t="shared" ca="1" si="93"/>
        <v>0</v>
      </c>
      <c r="W692" s="106">
        <f t="shared" si="94"/>
        <v>0</v>
      </c>
    </row>
    <row r="693" spans="1:23" ht="14.25">
      <c r="A693" s="119"/>
      <c r="B693" s="79"/>
      <c r="C693" s="120"/>
      <c r="D693" s="112"/>
      <c r="E693" s="82"/>
      <c r="F693" s="112"/>
      <c r="G693" s="80"/>
      <c r="H693" s="9"/>
      <c r="I693" s="82"/>
      <c r="J693" s="8"/>
      <c r="K693" s="84"/>
      <c r="L693" s="85"/>
      <c r="M693" s="84"/>
      <c r="N693" s="84"/>
      <c r="P693" s="105">
        <f t="shared" ca="1" si="88"/>
        <v>0</v>
      </c>
      <c r="Q693" s="105">
        <f t="shared" si="95"/>
        <v>0</v>
      </c>
      <c r="R693" s="105">
        <f t="shared" si="89"/>
        <v>0</v>
      </c>
      <c r="S693" s="105">
        <f t="shared" ca="1" si="90"/>
        <v>0</v>
      </c>
      <c r="T693" s="105">
        <f t="shared" si="91"/>
        <v>0</v>
      </c>
      <c r="U693" s="105">
        <f t="shared" ca="1" si="92"/>
        <v>0</v>
      </c>
      <c r="V693" s="105">
        <f t="shared" ca="1" si="93"/>
        <v>0</v>
      </c>
      <c r="W693" s="106">
        <f t="shared" si="94"/>
        <v>0</v>
      </c>
    </row>
    <row r="694" spans="1:23" ht="14.25">
      <c r="A694" s="119"/>
      <c r="B694" s="79"/>
      <c r="C694" s="120"/>
      <c r="D694" s="112"/>
      <c r="E694" s="82"/>
      <c r="F694" s="112"/>
      <c r="G694" s="80"/>
      <c r="H694" s="9"/>
      <c r="I694" s="82"/>
      <c r="J694" s="8"/>
      <c r="K694" s="84"/>
      <c r="L694" s="85"/>
      <c r="M694" s="84"/>
      <c r="N694" s="84"/>
      <c r="P694" s="105">
        <f t="shared" ca="1" si="88"/>
        <v>0</v>
      </c>
      <c r="Q694" s="105">
        <f t="shared" si="95"/>
        <v>0</v>
      </c>
      <c r="R694" s="105">
        <f t="shared" si="89"/>
        <v>0</v>
      </c>
      <c r="S694" s="105">
        <f t="shared" ca="1" si="90"/>
        <v>0</v>
      </c>
      <c r="T694" s="105">
        <f t="shared" si="91"/>
        <v>0</v>
      </c>
      <c r="U694" s="105">
        <f t="shared" ca="1" si="92"/>
        <v>0</v>
      </c>
      <c r="V694" s="105">
        <f t="shared" ca="1" si="93"/>
        <v>0</v>
      </c>
      <c r="W694" s="106">
        <f t="shared" si="94"/>
        <v>0</v>
      </c>
    </row>
    <row r="695" spans="1:23" ht="14.25">
      <c r="A695" s="119"/>
      <c r="B695" s="79"/>
      <c r="C695" s="120"/>
      <c r="D695" s="112"/>
      <c r="E695" s="82"/>
      <c r="F695" s="112"/>
      <c r="G695" s="80"/>
      <c r="H695" s="9"/>
      <c r="I695" s="82"/>
      <c r="J695" s="8"/>
      <c r="K695" s="84"/>
      <c r="L695" s="85"/>
      <c r="M695" s="84"/>
      <c r="N695" s="84"/>
      <c r="P695" s="105">
        <f t="shared" ca="1" si="88"/>
        <v>0</v>
      </c>
      <c r="Q695" s="105">
        <f t="shared" si="95"/>
        <v>0</v>
      </c>
      <c r="R695" s="105">
        <f t="shared" si="89"/>
        <v>0</v>
      </c>
      <c r="S695" s="105">
        <f t="shared" ca="1" si="90"/>
        <v>0</v>
      </c>
      <c r="T695" s="105">
        <f t="shared" si="91"/>
        <v>0</v>
      </c>
      <c r="U695" s="105">
        <f t="shared" ca="1" si="92"/>
        <v>0</v>
      </c>
      <c r="V695" s="105">
        <f t="shared" ca="1" si="93"/>
        <v>0</v>
      </c>
      <c r="W695" s="106">
        <f t="shared" si="94"/>
        <v>0</v>
      </c>
    </row>
    <row r="696" spans="1:23" ht="14.25">
      <c r="A696" s="119"/>
      <c r="B696" s="79"/>
      <c r="C696" s="120"/>
      <c r="D696" s="112"/>
      <c r="E696" s="82"/>
      <c r="F696" s="112"/>
      <c r="G696" s="80"/>
      <c r="H696" s="9"/>
      <c r="I696" s="82"/>
      <c r="J696" s="8"/>
      <c r="K696" s="84"/>
      <c r="L696" s="85"/>
      <c r="M696" s="84"/>
      <c r="N696" s="84"/>
      <c r="P696" s="105">
        <f t="shared" ca="1" si="88"/>
        <v>0</v>
      </c>
      <c r="Q696" s="105">
        <f t="shared" si="95"/>
        <v>0</v>
      </c>
      <c r="R696" s="105">
        <f t="shared" si="89"/>
        <v>0</v>
      </c>
      <c r="S696" s="105">
        <f t="shared" ca="1" si="90"/>
        <v>0</v>
      </c>
      <c r="T696" s="105">
        <f t="shared" si="91"/>
        <v>0</v>
      </c>
      <c r="U696" s="105">
        <f t="shared" ca="1" si="92"/>
        <v>0</v>
      </c>
      <c r="V696" s="105">
        <f t="shared" ca="1" si="93"/>
        <v>0</v>
      </c>
      <c r="W696" s="106">
        <f t="shared" si="94"/>
        <v>0</v>
      </c>
    </row>
    <row r="697" spans="1:23" ht="14.25">
      <c r="A697" s="119"/>
      <c r="B697" s="79"/>
      <c r="C697" s="120"/>
      <c r="D697" s="112"/>
      <c r="E697" s="82"/>
      <c r="F697" s="112"/>
      <c r="G697" s="80"/>
      <c r="H697" s="9"/>
      <c r="I697" s="82"/>
      <c r="J697" s="8"/>
      <c r="K697" s="84"/>
      <c r="L697" s="85"/>
      <c r="M697" s="84"/>
      <c r="N697" s="84"/>
      <c r="P697" s="105">
        <f t="shared" ca="1" si="88"/>
        <v>0</v>
      </c>
      <c r="Q697" s="105">
        <f t="shared" si="95"/>
        <v>0</v>
      </c>
      <c r="R697" s="105">
        <f t="shared" si="89"/>
        <v>0</v>
      </c>
      <c r="S697" s="105">
        <f t="shared" ca="1" si="90"/>
        <v>0</v>
      </c>
      <c r="T697" s="105">
        <f t="shared" si="91"/>
        <v>0</v>
      </c>
      <c r="U697" s="105">
        <f t="shared" ca="1" si="92"/>
        <v>0</v>
      </c>
      <c r="V697" s="105">
        <f t="shared" ca="1" si="93"/>
        <v>0</v>
      </c>
      <c r="W697" s="106">
        <f t="shared" si="94"/>
        <v>0</v>
      </c>
    </row>
    <row r="698" spans="1:23" ht="14.25">
      <c r="A698" s="119"/>
      <c r="B698" s="79"/>
      <c r="C698" s="120"/>
      <c r="D698" s="112"/>
      <c r="E698" s="82"/>
      <c r="F698" s="112"/>
      <c r="G698" s="80"/>
      <c r="H698" s="9"/>
      <c r="I698" s="82"/>
      <c r="J698" s="8"/>
      <c r="K698" s="84"/>
      <c r="L698" s="85"/>
      <c r="M698" s="84"/>
      <c r="N698" s="84"/>
      <c r="P698" s="105">
        <f t="shared" ca="1" si="88"/>
        <v>0</v>
      </c>
      <c r="Q698" s="105">
        <f t="shared" si="95"/>
        <v>0</v>
      </c>
      <c r="R698" s="105">
        <f t="shared" si="89"/>
        <v>0</v>
      </c>
      <c r="S698" s="105">
        <f t="shared" ca="1" si="90"/>
        <v>0</v>
      </c>
      <c r="T698" s="105">
        <f t="shared" si="91"/>
        <v>0</v>
      </c>
      <c r="U698" s="105">
        <f t="shared" ca="1" si="92"/>
        <v>0</v>
      </c>
      <c r="V698" s="105">
        <f t="shared" ca="1" si="93"/>
        <v>0</v>
      </c>
      <c r="W698" s="106">
        <f t="shared" si="94"/>
        <v>0</v>
      </c>
    </row>
    <row r="699" spans="1:23" ht="14.25">
      <c r="A699" s="119"/>
      <c r="B699" s="79"/>
      <c r="C699" s="120"/>
      <c r="D699" s="112"/>
      <c r="E699" s="82"/>
      <c r="F699" s="112"/>
      <c r="G699" s="80"/>
      <c r="H699" s="9"/>
      <c r="I699" s="82"/>
      <c r="J699" s="8"/>
      <c r="K699" s="84"/>
      <c r="L699" s="85"/>
      <c r="M699" s="84"/>
      <c r="N699" s="84"/>
      <c r="P699" s="105">
        <f t="shared" ca="1" si="88"/>
        <v>0</v>
      </c>
      <c r="Q699" s="105">
        <f t="shared" si="95"/>
        <v>0</v>
      </c>
      <c r="R699" s="105">
        <f t="shared" si="89"/>
        <v>0</v>
      </c>
      <c r="S699" s="105">
        <f t="shared" ca="1" si="90"/>
        <v>0</v>
      </c>
      <c r="T699" s="105">
        <f t="shared" si="91"/>
        <v>0</v>
      </c>
      <c r="U699" s="105">
        <f t="shared" ca="1" si="92"/>
        <v>0</v>
      </c>
      <c r="V699" s="105">
        <f t="shared" ca="1" si="93"/>
        <v>0</v>
      </c>
      <c r="W699" s="106">
        <f t="shared" si="94"/>
        <v>0</v>
      </c>
    </row>
    <row r="700" spans="1:23" ht="14.25">
      <c r="A700" s="119"/>
      <c r="B700" s="79"/>
      <c r="C700" s="120"/>
      <c r="D700" s="112"/>
      <c r="E700" s="82"/>
      <c r="F700" s="112"/>
      <c r="G700" s="80"/>
      <c r="H700" s="9"/>
      <c r="I700" s="82"/>
      <c r="J700" s="82"/>
      <c r="K700" s="84"/>
      <c r="L700" s="85"/>
      <c r="M700" s="84"/>
      <c r="N700" s="84"/>
      <c r="P700" s="105">
        <f t="shared" ca="1" si="88"/>
        <v>0</v>
      </c>
      <c r="Q700" s="105">
        <f t="shared" si="95"/>
        <v>0</v>
      </c>
      <c r="R700" s="105">
        <f t="shared" si="89"/>
        <v>0</v>
      </c>
      <c r="S700" s="105">
        <f t="shared" ca="1" si="90"/>
        <v>0</v>
      </c>
      <c r="T700" s="105">
        <f t="shared" si="91"/>
        <v>0</v>
      </c>
      <c r="U700" s="105">
        <f t="shared" ca="1" si="92"/>
        <v>0</v>
      </c>
      <c r="V700" s="105">
        <f t="shared" ca="1" si="93"/>
        <v>0</v>
      </c>
      <c r="W700" s="106">
        <f t="shared" si="94"/>
        <v>0</v>
      </c>
    </row>
    <row r="701" spans="1:23" ht="14.25">
      <c r="A701" s="119"/>
      <c r="B701" s="79"/>
      <c r="C701" s="120"/>
      <c r="D701" s="112"/>
      <c r="E701" s="82"/>
      <c r="F701" s="112"/>
      <c r="G701" s="80"/>
      <c r="H701" s="9"/>
      <c r="I701" s="82"/>
      <c r="J701" s="8"/>
      <c r="K701" s="84"/>
      <c r="L701" s="85"/>
      <c r="M701" s="84"/>
      <c r="N701" s="84"/>
      <c r="P701" s="105">
        <f t="shared" ca="1" si="88"/>
        <v>0</v>
      </c>
      <c r="Q701" s="105">
        <f t="shared" si="95"/>
        <v>0</v>
      </c>
      <c r="R701" s="105">
        <f t="shared" si="89"/>
        <v>0</v>
      </c>
      <c r="S701" s="105">
        <f t="shared" ca="1" si="90"/>
        <v>0</v>
      </c>
      <c r="T701" s="105">
        <f t="shared" si="91"/>
        <v>0</v>
      </c>
      <c r="U701" s="105">
        <f t="shared" ca="1" si="92"/>
        <v>0</v>
      </c>
      <c r="V701" s="105">
        <f t="shared" ca="1" si="93"/>
        <v>0</v>
      </c>
      <c r="W701" s="106">
        <f t="shared" si="94"/>
        <v>0</v>
      </c>
    </row>
    <row r="702" spans="1:23" ht="14.25">
      <c r="A702" s="119"/>
      <c r="B702" s="79"/>
      <c r="C702" s="120"/>
      <c r="D702" s="112"/>
      <c r="E702" s="82"/>
      <c r="F702" s="112"/>
      <c r="G702" s="80"/>
      <c r="H702" s="9"/>
      <c r="I702" s="82"/>
      <c r="J702" s="8"/>
      <c r="K702" s="84"/>
      <c r="L702" s="85"/>
      <c r="M702" s="84"/>
      <c r="N702" s="84"/>
      <c r="P702" s="105">
        <f t="shared" ca="1" si="88"/>
        <v>0</v>
      </c>
      <c r="Q702" s="105">
        <f t="shared" si="95"/>
        <v>0</v>
      </c>
      <c r="R702" s="105">
        <f t="shared" si="89"/>
        <v>0</v>
      </c>
      <c r="S702" s="105">
        <f t="shared" ca="1" si="90"/>
        <v>0</v>
      </c>
      <c r="T702" s="105">
        <f t="shared" si="91"/>
        <v>0</v>
      </c>
      <c r="U702" s="105">
        <f t="shared" ca="1" si="92"/>
        <v>0</v>
      </c>
      <c r="V702" s="105">
        <f t="shared" ca="1" si="93"/>
        <v>0</v>
      </c>
      <c r="W702" s="106">
        <f t="shared" si="94"/>
        <v>0</v>
      </c>
    </row>
    <row r="703" spans="1:23" ht="14.25">
      <c r="A703" s="119"/>
      <c r="B703" s="79"/>
      <c r="C703" s="120"/>
      <c r="D703" s="112"/>
      <c r="E703" s="82"/>
      <c r="F703" s="112"/>
      <c r="G703" s="80"/>
      <c r="H703" s="9"/>
      <c r="I703" s="82"/>
      <c r="J703" s="8"/>
      <c r="K703" s="84"/>
      <c r="L703" s="85"/>
      <c r="M703" s="84"/>
      <c r="N703" s="84"/>
      <c r="P703" s="105">
        <f t="shared" ca="1" si="88"/>
        <v>0</v>
      </c>
      <c r="Q703" s="105">
        <f t="shared" si="95"/>
        <v>0</v>
      </c>
      <c r="R703" s="105">
        <f t="shared" si="89"/>
        <v>0</v>
      </c>
      <c r="S703" s="105">
        <f t="shared" ca="1" si="90"/>
        <v>0</v>
      </c>
      <c r="T703" s="105">
        <f t="shared" si="91"/>
        <v>0</v>
      </c>
      <c r="U703" s="105">
        <f t="shared" ca="1" si="92"/>
        <v>0</v>
      </c>
      <c r="V703" s="105">
        <f t="shared" ca="1" si="93"/>
        <v>0</v>
      </c>
      <c r="W703" s="106">
        <f t="shared" si="94"/>
        <v>0</v>
      </c>
    </row>
    <row r="704" spans="1:23" ht="14.25">
      <c r="A704" s="119"/>
      <c r="B704" s="79"/>
      <c r="C704" s="120"/>
      <c r="D704" s="112"/>
      <c r="E704" s="82"/>
      <c r="F704" s="112"/>
      <c r="G704" s="80"/>
      <c r="H704" s="9"/>
      <c r="I704" s="82"/>
      <c r="J704" s="8"/>
      <c r="K704" s="84"/>
      <c r="L704" s="85"/>
      <c r="M704" s="84"/>
      <c r="N704" s="84"/>
      <c r="P704" s="105">
        <f t="shared" ca="1" si="88"/>
        <v>0</v>
      </c>
      <c r="Q704" s="105">
        <f t="shared" si="95"/>
        <v>0</v>
      </c>
      <c r="R704" s="105">
        <f t="shared" si="89"/>
        <v>0</v>
      </c>
      <c r="S704" s="105">
        <f t="shared" ca="1" si="90"/>
        <v>0</v>
      </c>
      <c r="T704" s="105">
        <f t="shared" si="91"/>
        <v>0</v>
      </c>
      <c r="U704" s="105">
        <f t="shared" ca="1" si="92"/>
        <v>0</v>
      </c>
      <c r="V704" s="105">
        <f t="shared" ca="1" si="93"/>
        <v>0</v>
      </c>
      <c r="W704" s="106">
        <f t="shared" si="94"/>
        <v>0</v>
      </c>
    </row>
    <row r="705" spans="1:23" ht="14.25">
      <c r="A705" s="119"/>
      <c r="B705" s="79"/>
      <c r="C705" s="120"/>
      <c r="D705" s="112"/>
      <c r="E705" s="82"/>
      <c r="F705" s="112"/>
      <c r="G705" s="80"/>
      <c r="H705" s="9"/>
      <c r="I705" s="82"/>
      <c r="J705" s="8"/>
      <c r="K705" s="84"/>
      <c r="L705" s="85"/>
      <c r="M705" s="84"/>
      <c r="N705" s="84"/>
      <c r="P705" s="105">
        <f t="shared" ca="1" si="88"/>
        <v>0</v>
      </c>
      <c r="Q705" s="105">
        <f t="shared" si="95"/>
        <v>0</v>
      </c>
      <c r="R705" s="105">
        <f t="shared" si="89"/>
        <v>0</v>
      </c>
      <c r="S705" s="105">
        <f t="shared" ca="1" si="90"/>
        <v>0</v>
      </c>
      <c r="T705" s="105">
        <f t="shared" si="91"/>
        <v>0</v>
      </c>
      <c r="U705" s="105">
        <f t="shared" ca="1" si="92"/>
        <v>0</v>
      </c>
      <c r="V705" s="105">
        <f t="shared" ca="1" si="93"/>
        <v>0</v>
      </c>
      <c r="W705" s="106">
        <f t="shared" si="94"/>
        <v>0</v>
      </c>
    </row>
    <row r="706" spans="1:23" ht="14.25">
      <c r="A706" s="119"/>
      <c r="B706" s="79"/>
      <c r="C706" s="120"/>
      <c r="D706" s="112"/>
      <c r="E706" s="82"/>
      <c r="F706" s="112"/>
      <c r="G706" s="80"/>
      <c r="H706" s="9"/>
      <c r="I706" s="82"/>
      <c r="J706" s="82"/>
      <c r="K706" s="84"/>
      <c r="L706" s="85"/>
      <c r="M706" s="84"/>
      <c r="N706" s="84"/>
      <c r="P706" s="105">
        <f t="shared" ca="1" si="88"/>
        <v>0</v>
      </c>
      <c r="Q706" s="105">
        <f t="shared" si="95"/>
        <v>0</v>
      </c>
      <c r="R706" s="105">
        <f t="shared" si="89"/>
        <v>0</v>
      </c>
      <c r="S706" s="105">
        <f t="shared" ca="1" si="90"/>
        <v>0</v>
      </c>
      <c r="T706" s="105">
        <f t="shared" si="91"/>
        <v>0</v>
      </c>
      <c r="U706" s="105">
        <f t="shared" ca="1" si="92"/>
        <v>0</v>
      </c>
      <c r="V706" s="105">
        <f t="shared" ca="1" si="93"/>
        <v>0</v>
      </c>
      <c r="W706" s="106">
        <f t="shared" si="94"/>
        <v>0</v>
      </c>
    </row>
    <row r="707" spans="1:23" ht="14.25">
      <c r="A707" s="119"/>
      <c r="B707" s="79"/>
      <c r="C707" s="120"/>
      <c r="D707" s="112"/>
      <c r="E707" s="82"/>
      <c r="F707" s="112"/>
      <c r="G707" s="80"/>
      <c r="H707" s="9"/>
      <c r="I707" s="82"/>
      <c r="J707" s="8"/>
      <c r="K707" s="84"/>
      <c r="L707" s="85"/>
      <c r="M707" s="84"/>
      <c r="N707" s="84"/>
      <c r="P707" s="105">
        <f t="shared" ca="1" si="88"/>
        <v>0</v>
      </c>
      <c r="Q707" s="105">
        <f t="shared" si="95"/>
        <v>0</v>
      </c>
      <c r="R707" s="105">
        <f t="shared" si="89"/>
        <v>0</v>
      </c>
      <c r="S707" s="105">
        <f t="shared" ca="1" si="90"/>
        <v>0</v>
      </c>
      <c r="T707" s="105">
        <f t="shared" si="91"/>
        <v>0</v>
      </c>
      <c r="U707" s="105">
        <f t="shared" ca="1" si="92"/>
        <v>0</v>
      </c>
      <c r="V707" s="105">
        <f t="shared" ca="1" si="93"/>
        <v>0</v>
      </c>
      <c r="W707" s="106">
        <f t="shared" si="94"/>
        <v>0</v>
      </c>
    </row>
    <row r="708" spans="1:23" ht="14.25">
      <c r="A708" s="119"/>
      <c r="B708" s="79"/>
      <c r="C708" s="120"/>
      <c r="D708" s="112"/>
      <c r="E708" s="82"/>
      <c r="F708" s="112"/>
      <c r="G708" s="80"/>
      <c r="H708" s="9"/>
      <c r="I708" s="82"/>
      <c r="J708" s="8"/>
      <c r="K708" s="84"/>
      <c r="L708" s="85"/>
      <c r="M708" s="84"/>
      <c r="N708" s="84"/>
      <c r="P708" s="105">
        <f t="shared" ca="1" si="88"/>
        <v>0</v>
      </c>
      <c r="Q708" s="105">
        <f t="shared" si="95"/>
        <v>0</v>
      </c>
      <c r="R708" s="105">
        <f t="shared" si="89"/>
        <v>0</v>
      </c>
      <c r="S708" s="105">
        <f t="shared" ca="1" si="90"/>
        <v>0</v>
      </c>
      <c r="T708" s="105">
        <f t="shared" si="91"/>
        <v>0</v>
      </c>
      <c r="U708" s="105">
        <f t="shared" ca="1" si="92"/>
        <v>0</v>
      </c>
      <c r="V708" s="105">
        <f t="shared" ca="1" si="93"/>
        <v>0</v>
      </c>
      <c r="W708" s="106">
        <f t="shared" si="94"/>
        <v>0</v>
      </c>
    </row>
    <row r="709" spans="1:23" ht="14.25">
      <c r="A709" s="119"/>
      <c r="B709" s="79"/>
      <c r="C709" s="120"/>
      <c r="D709" s="112"/>
      <c r="E709" s="82"/>
      <c r="F709" s="112"/>
      <c r="G709" s="80"/>
      <c r="H709" s="9"/>
      <c r="I709" s="82"/>
      <c r="J709" s="82"/>
      <c r="K709" s="84"/>
      <c r="L709" s="85"/>
      <c r="M709" s="84"/>
      <c r="N709" s="84"/>
      <c r="P709" s="105">
        <f t="shared" ca="1" si="88"/>
        <v>0</v>
      </c>
      <c r="Q709" s="105">
        <f t="shared" si="95"/>
        <v>0</v>
      </c>
      <c r="R709" s="105">
        <f t="shared" si="89"/>
        <v>0</v>
      </c>
      <c r="S709" s="105">
        <f t="shared" ca="1" si="90"/>
        <v>0</v>
      </c>
      <c r="T709" s="105">
        <f t="shared" si="91"/>
        <v>0</v>
      </c>
      <c r="U709" s="105">
        <f t="shared" ca="1" si="92"/>
        <v>0</v>
      </c>
      <c r="V709" s="105">
        <f t="shared" ca="1" si="93"/>
        <v>0</v>
      </c>
      <c r="W709" s="106">
        <f t="shared" si="94"/>
        <v>0</v>
      </c>
    </row>
    <row r="710" spans="1:23" ht="14.25">
      <c r="A710" s="119"/>
      <c r="B710" s="79"/>
      <c r="C710" s="120"/>
      <c r="D710" s="112"/>
      <c r="E710" s="82"/>
      <c r="F710" s="112"/>
      <c r="G710" s="80"/>
      <c r="H710" s="9"/>
      <c r="I710" s="82"/>
      <c r="J710" s="8"/>
      <c r="K710" s="84"/>
      <c r="L710" s="85"/>
      <c r="M710" s="84"/>
      <c r="N710" s="84"/>
      <c r="P710" s="105">
        <f t="shared" ca="1" si="88"/>
        <v>0</v>
      </c>
      <c r="Q710" s="105">
        <f t="shared" si="95"/>
        <v>0</v>
      </c>
      <c r="R710" s="105">
        <f t="shared" si="89"/>
        <v>0</v>
      </c>
      <c r="S710" s="105">
        <f t="shared" ca="1" si="90"/>
        <v>0</v>
      </c>
      <c r="T710" s="105">
        <f t="shared" si="91"/>
        <v>0</v>
      </c>
      <c r="U710" s="105">
        <f t="shared" ca="1" si="92"/>
        <v>0</v>
      </c>
      <c r="V710" s="105">
        <f t="shared" ca="1" si="93"/>
        <v>0</v>
      </c>
      <c r="W710" s="106">
        <f t="shared" si="94"/>
        <v>0</v>
      </c>
    </row>
    <row r="711" spans="1:23" ht="14.25">
      <c r="A711" s="119"/>
      <c r="B711" s="79"/>
      <c r="C711" s="120"/>
      <c r="D711" s="112"/>
      <c r="E711" s="82"/>
      <c r="F711" s="112"/>
      <c r="G711" s="80"/>
      <c r="H711" s="9"/>
      <c r="I711" s="82"/>
      <c r="J711" s="8"/>
      <c r="K711" s="84"/>
      <c r="L711" s="85"/>
      <c r="M711" s="84"/>
      <c r="N711" s="84"/>
      <c r="P711" s="105">
        <f t="shared" ca="1" si="88"/>
        <v>0</v>
      </c>
      <c r="Q711" s="105">
        <f t="shared" si="95"/>
        <v>0</v>
      </c>
      <c r="R711" s="105">
        <f t="shared" si="89"/>
        <v>0</v>
      </c>
      <c r="S711" s="105">
        <f t="shared" ca="1" si="90"/>
        <v>0</v>
      </c>
      <c r="T711" s="105">
        <f t="shared" si="91"/>
        <v>0</v>
      </c>
      <c r="U711" s="105">
        <f t="shared" ca="1" si="92"/>
        <v>0</v>
      </c>
      <c r="V711" s="105">
        <f t="shared" ca="1" si="93"/>
        <v>0</v>
      </c>
      <c r="W711" s="106">
        <f t="shared" si="94"/>
        <v>0</v>
      </c>
    </row>
    <row r="712" spans="1:23" ht="14.25">
      <c r="A712" s="119"/>
      <c r="B712" s="79"/>
      <c r="C712" s="120"/>
      <c r="D712" s="112"/>
      <c r="E712" s="82"/>
      <c r="F712" s="112"/>
      <c r="G712" s="80"/>
      <c r="H712" s="9"/>
      <c r="I712" s="82"/>
      <c r="J712" s="82"/>
      <c r="K712" s="84"/>
      <c r="L712" s="85"/>
      <c r="M712" s="84"/>
      <c r="N712" s="84"/>
      <c r="P712" s="105">
        <f t="shared" ca="1" si="88"/>
        <v>0</v>
      </c>
      <c r="Q712" s="105">
        <f t="shared" si="95"/>
        <v>0</v>
      </c>
      <c r="R712" s="105">
        <f t="shared" si="89"/>
        <v>0</v>
      </c>
      <c r="S712" s="105">
        <f t="shared" ca="1" si="90"/>
        <v>0</v>
      </c>
      <c r="T712" s="105">
        <f t="shared" si="91"/>
        <v>0</v>
      </c>
      <c r="U712" s="105">
        <f t="shared" ca="1" si="92"/>
        <v>0</v>
      </c>
      <c r="V712" s="105">
        <f t="shared" ca="1" si="93"/>
        <v>0</v>
      </c>
      <c r="W712" s="106">
        <f t="shared" si="94"/>
        <v>0</v>
      </c>
    </row>
    <row r="713" spans="1:23" ht="14.25">
      <c r="A713" s="119"/>
      <c r="B713" s="79"/>
      <c r="C713" s="120"/>
      <c r="D713" s="112"/>
      <c r="E713" s="82"/>
      <c r="F713" s="112"/>
      <c r="G713" s="80"/>
      <c r="H713" s="9"/>
      <c r="I713" s="82"/>
      <c r="J713" s="8"/>
      <c r="K713" s="84"/>
      <c r="L713" s="85"/>
      <c r="M713" s="84"/>
      <c r="N713" s="84"/>
      <c r="P713" s="105">
        <f t="shared" ca="1" si="88"/>
        <v>0</v>
      </c>
      <c r="Q713" s="105">
        <f t="shared" si="95"/>
        <v>0</v>
      </c>
      <c r="R713" s="105">
        <f t="shared" si="89"/>
        <v>0</v>
      </c>
      <c r="S713" s="105">
        <f t="shared" ca="1" si="90"/>
        <v>0</v>
      </c>
      <c r="T713" s="105">
        <f t="shared" si="91"/>
        <v>0</v>
      </c>
      <c r="U713" s="105">
        <f t="shared" ca="1" si="92"/>
        <v>0</v>
      </c>
      <c r="V713" s="105">
        <f t="shared" ca="1" si="93"/>
        <v>0</v>
      </c>
      <c r="W713" s="106">
        <f t="shared" si="94"/>
        <v>0</v>
      </c>
    </row>
    <row r="714" spans="1:23" ht="14.25">
      <c r="A714" s="119"/>
      <c r="B714" s="79"/>
      <c r="C714" s="120"/>
      <c r="D714" s="112"/>
      <c r="E714" s="82"/>
      <c r="F714" s="112"/>
      <c r="G714" s="80"/>
      <c r="H714" s="9"/>
      <c r="I714" s="82"/>
      <c r="J714" s="8"/>
      <c r="K714" s="84"/>
      <c r="L714" s="85"/>
      <c r="M714" s="84"/>
      <c r="N714" s="84"/>
      <c r="P714" s="105">
        <f t="shared" ca="1" si="88"/>
        <v>0</v>
      </c>
      <c r="Q714" s="105">
        <f t="shared" si="95"/>
        <v>0</v>
      </c>
      <c r="R714" s="105">
        <f t="shared" si="89"/>
        <v>0</v>
      </c>
      <c r="S714" s="105">
        <f t="shared" ca="1" si="90"/>
        <v>0</v>
      </c>
      <c r="T714" s="105">
        <f t="shared" si="91"/>
        <v>0</v>
      </c>
      <c r="U714" s="105">
        <f t="shared" ca="1" si="92"/>
        <v>0</v>
      </c>
      <c r="V714" s="105">
        <f t="shared" ca="1" si="93"/>
        <v>0</v>
      </c>
      <c r="W714" s="106">
        <f t="shared" si="94"/>
        <v>0</v>
      </c>
    </row>
    <row r="715" spans="1:23" ht="14.25">
      <c r="A715" s="119"/>
      <c r="B715" s="79"/>
      <c r="C715" s="120"/>
      <c r="D715" s="112"/>
      <c r="E715" s="82"/>
      <c r="F715" s="112"/>
      <c r="G715" s="80"/>
      <c r="H715" s="9"/>
      <c r="I715" s="82"/>
      <c r="J715" s="8"/>
      <c r="K715" s="84"/>
      <c r="L715" s="85"/>
      <c r="M715" s="84"/>
      <c r="N715" s="84"/>
      <c r="P715" s="105">
        <f t="shared" ca="1" si="88"/>
        <v>0</v>
      </c>
      <c r="Q715" s="105">
        <f t="shared" si="95"/>
        <v>0</v>
      </c>
      <c r="R715" s="105">
        <f t="shared" si="89"/>
        <v>0</v>
      </c>
      <c r="S715" s="105">
        <f t="shared" ca="1" si="90"/>
        <v>0</v>
      </c>
      <c r="T715" s="105">
        <f t="shared" si="91"/>
        <v>0</v>
      </c>
      <c r="U715" s="105">
        <f t="shared" ca="1" si="92"/>
        <v>0</v>
      </c>
      <c r="V715" s="105">
        <f t="shared" ca="1" si="93"/>
        <v>0</v>
      </c>
      <c r="W715" s="106">
        <f t="shared" si="94"/>
        <v>0</v>
      </c>
    </row>
    <row r="716" spans="1:23" ht="14.25">
      <c r="A716" s="119"/>
      <c r="B716" s="79"/>
      <c r="C716" s="120"/>
      <c r="D716" s="112"/>
      <c r="E716" s="82"/>
      <c r="F716" s="112"/>
      <c r="G716" s="80"/>
      <c r="H716" s="9"/>
      <c r="I716" s="82"/>
      <c r="J716" s="8"/>
      <c r="K716" s="84"/>
      <c r="L716" s="85"/>
      <c r="M716" s="84"/>
      <c r="N716" s="84"/>
      <c r="P716" s="105">
        <f t="shared" ca="1" si="88"/>
        <v>0</v>
      </c>
      <c r="Q716" s="105">
        <f t="shared" si="95"/>
        <v>0</v>
      </c>
      <c r="R716" s="105">
        <f t="shared" si="89"/>
        <v>0</v>
      </c>
      <c r="S716" s="105">
        <f t="shared" ca="1" si="90"/>
        <v>0</v>
      </c>
      <c r="T716" s="105">
        <f t="shared" si="91"/>
        <v>0</v>
      </c>
      <c r="U716" s="105">
        <f t="shared" ca="1" si="92"/>
        <v>0</v>
      </c>
      <c r="V716" s="105">
        <f t="shared" ca="1" si="93"/>
        <v>0</v>
      </c>
      <c r="W716" s="106">
        <f t="shared" si="94"/>
        <v>0</v>
      </c>
    </row>
    <row r="717" spans="1:23" ht="14.25">
      <c r="A717" s="119"/>
      <c r="B717" s="79"/>
      <c r="C717" s="120"/>
      <c r="D717" s="112"/>
      <c r="E717" s="82"/>
      <c r="F717" s="112"/>
      <c r="G717" s="80"/>
      <c r="H717" s="9"/>
      <c r="I717" s="82"/>
      <c r="J717" s="82"/>
      <c r="K717" s="84"/>
      <c r="L717" s="85"/>
      <c r="M717" s="84"/>
      <c r="N717" s="84"/>
      <c r="P717" s="105">
        <f t="shared" ca="1" si="88"/>
        <v>0</v>
      </c>
      <c r="Q717" s="105">
        <f t="shared" si="95"/>
        <v>0</v>
      </c>
      <c r="R717" s="105">
        <f t="shared" si="89"/>
        <v>0</v>
      </c>
      <c r="S717" s="105">
        <f t="shared" ca="1" si="90"/>
        <v>0</v>
      </c>
      <c r="T717" s="105">
        <f t="shared" si="91"/>
        <v>0</v>
      </c>
      <c r="U717" s="105">
        <f t="shared" ca="1" si="92"/>
        <v>0</v>
      </c>
      <c r="V717" s="105">
        <f t="shared" ca="1" si="93"/>
        <v>0</v>
      </c>
      <c r="W717" s="106">
        <f t="shared" si="94"/>
        <v>0</v>
      </c>
    </row>
    <row r="718" spans="1:23" ht="14.25">
      <c r="A718" s="119"/>
      <c r="B718" s="79"/>
      <c r="C718" s="120"/>
      <c r="D718" s="112"/>
      <c r="E718" s="82"/>
      <c r="F718" s="112"/>
      <c r="G718" s="80"/>
      <c r="H718" s="9"/>
      <c r="I718" s="82"/>
      <c r="J718" s="8"/>
      <c r="K718" s="84"/>
      <c r="L718" s="85"/>
      <c r="M718" s="84"/>
      <c r="N718" s="84"/>
      <c r="P718" s="105">
        <f t="shared" ref="P718:P781" ca="1" si="96">IF(W718&gt;$B$8,0,(IF($K718=P$10,1,0)))</f>
        <v>0</v>
      </c>
      <c r="Q718" s="105">
        <f t="shared" si="95"/>
        <v>0</v>
      </c>
      <c r="R718" s="105">
        <f t="shared" ref="R718:R781" si="97">IF(K718=$P$10,1,0)</f>
        <v>0</v>
      </c>
      <c r="S718" s="105">
        <f t="shared" ref="S718:S781" ca="1" si="98">IF(AND(N718=$S$8,W718&lt;$B$8,K718=S$10),1,0)</f>
        <v>0</v>
      </c>
      <c r="T718" s="105">
        <f t="shared" ref="T718:T781" si="99">IF(AND(N718=$S$8,K718=T$10),1,0)</f>
        <v>0</v>
      </c>
      <c r="U718" s="105">
        <f t="shared" ref="U718:U781" ca="1" si="100">IF(AND(K718=$P$10,($B$8-E718)&gt;90,($B$8-E718)&lt;180),1,0)</f>
        <v>0</v>
      </c>
      <c r="V718" s="105">
        <f t="shared" ref="V718:V781" ca="1" si="101">IF(AND(K718=$P$10,($B$8-E718)&gt;180),1,0)</f>
        <v>0</v>
      </c>
      <c r="W718" s="106">
        <f t="shared" ref="W718:W781" si="102">MAX(J718,I718)</f>
        <v>0</v>
      </c>
    </row>
    <row r="719" spans="1:23" ht="14.25">
      <c r="A719" s="119"/>
      <c r="B719" s="79"/>
      <c r="C719" s="120"/>
      <c r="D719" s="112"/>
      <c r="E719" s="82"/>
      <c r="F719" s="112"/>
      <c r="G719" s="80"/>
      <c r="H719" s="9"/>
      <c r="I719" s="82"/>
      <c r="J719" s="8"/>
      <c r="K719" s="84"/>
      <c r="L719" s="85"/>
      <c r="M719" s="84"/>
      <c r="N719" s="84"/>
      <c r="P719" s="105">
        <f t="shared" ca="1" si="96"/>
        <v>0</v>
      </c>
      <c r="Q719" s="105">
        <f t="shared" si="95"/>
        <v>0</v>
      </c>
      <c r="R719" s="105">
        <f t="shared" si="97"/>
        <v>0</v>
      </c>
      <c r="S719" s="105">
        <f t="shared" ca="1" si="98"/>
        <v>0</v>
      </c>
      <c r="T719" s="105">
        <f t="shared" si="99"/>
        <v>0</v>
      </c>
      <c r="U719" s="105">
        <f t="shared" ca="1" si="100"/>
        <v>0</v>
      </c>
      <c r="V719" s="105">
        <f t="shared" ca="1" si="101"/>
        <v>0</v>
      </c>
      <c r="W719" s="106">
        <f t="shared" si="102"/>
        <v>0</v>
      </c>
    </row>
    <row r="720" spans="1:23" ht="14.25">
      <c r="A720" s="119"/>
      <c r="B720" s="79"/>
      <c r="C720" s="120"/>
      <c r="D720" s="112"/>
      <c r="E720" s="82"/>
      <c r="F720" s="112"/>
      <c r="G720" s="80"/>
      <c r="H720" s="9"/>
      <c r="I720" s="82"/>
      <c r="J720" s="8"/>
      <c r="K720" s="84"/>
      <c r="L720" s="85"/>
      <c r="M720" s="84"/>
      <c r="N720" s="84"/>
      <c r="P720" s="105">
        <f t="shared" ca="1" si="96"/>
        <v>0</v>
      </c>
      <c r="Q720" s="105">
        <f t="shared" si="95"/>
        <v>0</v>
      </c>
      <c r="R720" s="105">
        <f t="shared" si="97"/>
        <v>0</v>
      </c>
      <c r="S720" s="105">
        <f t="shared" ca="1" si="98"/>
        <v>0</v>
      </c>
      <c r="T720" s="105">
        <f t="shared" si="99"/>
        <v>0</v>
      </c>
      <c r="U720" s="105">
        <f t="shared" ca="1" si="100"/>
        <v>0</v>
      </c>
      <c r="V720" s="105">
        <f t="shared" ca="1" si="101"/>
        <v>0</v>
      </c>
      <c r="W720" s="106">
        <f t="shared" si="102"/>
        <v>0</v>
      </c>
    </row>
    <row r="721" spans="1:23" ht="14.25">
      <c r="A721" s="119"/>
      <c r="B721" s="79"/>
      <c r="C721" s="120"/>
      <c r="D721" s="112"/>
      <c r="E721" s="82"/>
      <c r="F721" s="112"/>
      <c r="G721" s="80"/>
      <c r="H721" s="9"/>
      <c r="I721" s="82"/>
      <c r="J721" s="82"/>
      <c r="K721" s="84"/>
      <c r="L721" s="85"/>
      <c r="M721" s="84"/>
      <c r="N721" s="84"/>
      <c r="P721" s="105">
        <f t="shared" ca="1" si="96"/>
        <v>0</v>
      </c>
      <c r="Q721" s="105">
        <f t="shared" si="95"/>
        <v>0</v>
      </c>
      <c r="R721" s="105">
        <f t="shared" si="97"/>
        <v>0</v>
      </c>
      <c r="S721" s="105">
        <f t="shared" ca="1" si="98"/>
        <v>0</v>
      </c>
      <c r="T721" s="105">
        <f t="shared" si="99"/>
        <v>0</v>
      </c>
      <c r="U721" s="105">
        <f t="shared" ca="1" si="100"/>
        <v>0</v>
      </c>
      <c r="V721" s="105">
        <f t="shared" ca="1" si="101"/>
        <v>0</v>
      </c>
      <c r="W721" s="106">
        <f t="shared" si="102"/>
        <v>0</v>
      </c>
    </row>
    <row r="722" spans="1:23" ht="14.25">
      <c r="A722" s="119"/>
      <c r="B722" s="79"/>
      <c r="C722" s="120"/>
      <c r="D722" s="112"/>
      <c r="E722" s="82"/>
      <c r="F722" s="112"/>
      <c r="G722" s="80"/>
      <c r="H722" s="9"/>
      <c r="I722" s="82"/>
      <c r="J722" s="82"/>
      <c r="K722" s="84"/>
      <c r="L722" s="85"/>
      <c r="M722" s="84"/>
      <c r="N722" s="84"/>
      <c r="P722" s="105">
        <f t="shared" ca="1" si="96"/>
        <v>0</v>
      </c>
      <c r="Q722" s="105">
        <f t="shared" si="95"/>
        <v>0</v>
      </c>
      <c r="R722" s="105">
        <f t="shared" si="97"/>
        <v>0</v>
      </c>
      <c r="S722" s="105">
        <f t="shared" ca="1" si="98"/>
        <v>0</v>
      </c>
      <c r="T722" s="105">
        <f t="shared" si="99"/>
        <v>0</v>
      </c>
      <c r="U722" s="105">
        <f t="shared" ca="1" si="100"/>
        <v>0</v>
      </c>
      <c r="V722" s="105">
        <f t="shared" ca="1" si="101"/>
        <v>0</v>
      </c>
      <c r="W722" s="106">
        <f t="shared" si="102"/>
        <v>0</v>
      </c>
    </row>
    <row r="723" spans="1:23" ht="14.25">
      <c r="A723" s="119"/>
      <c r="B723" s="79"/>
      <c r="C723" s="120"/>
      <c r="D723" s="112"/>
      <c r="E723" s="82"/>
      <c r="F723" s="112"/>
      <c r="G723" s="80"/>
      <c r="H723" s="9"/>
      <c r="I723" s="82"/>
      <c r="J723" s="8"/>
      <c r="K723" s="84"/>
      <c r="L723" s="85"/>
      <c r="M723" s="84"/>
      <c r="N723" s="84"/>
      <c r="P723" s="105">
        <f t="shared" ca="1" si="96"/>
        <v>0</v>
      </c>
      <c r="Q723" s="105">
        <f t="shared" si="95"/>
        <v>0</v>
      </c>
      <c r="R723" s="105">
        <f t="shared" si="97"/>
        <v>0</v>
      </c>
      <c r="S723" s="105">
        <f t="shared" ca="1" si="98"/>
        <v>0</v>
      </c>
      <c r="T723" s="105">
        <f t="shared" si="99"/>
        <v>0</v>
      </c>
      <c r="U723" s="105">
        <f t="shared" ca="1" si="100"/>
        <v>0</v>
      </c>
      <c r="V723" s="105">
        <f t="shared" ca="1" si="101"/>
        <v>0</v>
      </c>
      <c r="W723" s="106">
        <f t="shared" si="102"/>
        <v>0</v>
      </c>
    </row>
    <row r="724" spans="1:23" ht="14.25">
      <c r="A724" s="119"/>
      <c r="B724" s="79"/>
      <c r="C724" s="120"/>
      <c r="D724" s="112"/>
      <c r="E724" s="82"/>
      <c r="F724" s="112"/>
      <c r="G724" s="80"/>
      <c r="H724" s="9"/>
      <c r="I724" s="82"/>
      <c r="J724" s="8"/>
      <c r="K724" s="84"/>
      <c r="L724" s="85"/>
      <c r="M724" s="84"/>
      <c r="N724" s="84"/>
      <c r="P724" s="105">
        <f t="shared" ca="1" si="96"/>
        <v>0</v>
      </c>
      <c r="Q724" s="105">
        <f t="shared" si="95"/>
        <v>0</v>
      </c>
      <c r="R724" s="105">
        <f t="shared" si="97"/>
        <v>0</v>
      </c>
      <c r="S724" s="105">
        <f t="shared" ca="1" si="98"/>
        <v>0</v>
      </c>
      <c r="T724" s="105">
        <f t="shared" si="99"/>
        <v>0</v>
      </c>
      <c r="U724" s="105">
        <f t="shared" ca="1" si="100"/>
        <v>0</v>
      </c>
      <c r="V724" s="105">
        <f t="shared" ca="1" si="101"/>
        <v>0</v>
      </c>
      <c r="W724" s="106">
        <f t="shared" si="102"/>
        <v>0</v>
      </c>
    </row>
    <row r="725" spans="1:23" ht="14.25">
      <c r="A725" s="119"/>
      <c r="B725" s="79"/>
      <c r="C725" s="120"/>
      <c r="D725" s="112"/>
      <c r="E725" s="82"/>
      <c r="F725" s="112"/>
      <c r="G725" s="80"/>
      <c r="H725" s="9"/>
      <c r="I725" s="82"/>
      <c r="J725" s="8"/>
      <c r="K725" s="84"/>
      <c r="L725" s="85"/>
      <c r="M725" s="84"/>
      <c r="N725" s="84"/>
      <c r="P725" s="105">
        <f t="shared" ca="1" si="96"/>
        <v>0</v>
      </c>
      <c r="Q725" s="105">
        <f t="shared" si="95"/>
        <v>0</v>
      </c>
      <c r="R725" s="105">
        <f t="shared" si="97"/>
        <v>0</v>
      </c>
      <c r="S725" s="105">
        <f t="shared" ca="1" si="98"/>
        <v>0</v>
      </c>
      <c r="T725" s="105">
        <f t="shared" si="99"/>
        <v>0</v>
      </c>
      <c r="U725" s="105">
        <f t="shared" ca="1" si="100"/>
        <v>0</v>
      </c>
      <c r="V725" s="105">
        <f t="shared" ca="1" si="101"/>
        <v>0</v>
      </c>
      <c r="W725" s="106">
        <f t="shared" si="102"/>
        <v>0</v>
      </c>
    </row>
    <row r="726" spans="1:23" ht="14.25">
      <c r="A726" s="119"/>
      <c r="B726" s="79"/>
      <c r="C726" s="120"/>
      <c r="D726" s="112"/>
      <c r="E726" s="82"/>
      <c r="F726" s="112"/>
      <c r="G726" s="80"/>
      <c r="H726" s="9"/>
      <c r="I726" s="82"/>
      <c r="J726" s="8"/>
      <c r="K726" s="84"/>
      <c r="L726" s="85"/>
      <c r="M726" s="84"/>
      <c r="N726" s="84"/>
      <c r="P726" s="105">
        <f t="shared" ca="1" si="96"/>
        <v>0</v>
      </c>
      <c r="Q726" s="105">
        <f t="shared" si="95"/>
        <v>0</v>
      </c>
      <c r="R726" s="105">
        <f t="shared" si="97"/>
        <v>0</v>
      </c>
      <c r="S726" s="105">
        <f t="shared" ca="1" si="98"/>
        <v>0</v>
      </c>
      <c r="T726" s="105">
        <f t="shared" si="99"/>
        <v>0</v>
      </c>
      <c r="U726" s="105">
        <f t="shared" ca="1" si="100"/>
        <v>0</v>
      </c>
      <c r="V726" s="105">
        <f t="shared" ca="1" si="101"/>
        <v>0</v>
      </c>
      <c r="W726" s="106">
        <f t="shared" si="102"/>
        <v>0</v>
      </c>
    </row>
    <row r="727" spans="1:23" ht="14.25">
      <c r="A727" s="119"/>
      <c r="B727" s="79"/>
      <c r="C727" s="120"/>
      <c r="D727" s="112"/>
      <c r="E727" s="82"/>
      <c r="F727" s="112"/>
      <c r="G727" s="80"/>
      <c r="H727" s="9"/>
      <c r="I727" s="82"/>
      <c r="J727" s="8"/>
      <c r="K727" s="84"/>
      <c r="L727" s="85"/>
      <c r="M727" s="84"/>
      <c r="N727" s="84"/>
      <c r="P727" s="105">
        <f t="shared" ca="1" si="96"/>
        <v>0</v>
      </c>
      <c r="Q727" s="105">
        <f t="shared" si="95"/>
        <v>0</v>
      </c>
      <c r="R727" s="105">
        <f t="shared" si="97"/>
        <v>0</v>
      </c>
      <c r="S727" s="105">
        <f t="shared" ca="1" si="98"/>
        <v>0</v>
      </c>
      <c r="T727" s="105">
        <f t="shared" si="99"/>
        <v>0</v>
      </c>
      <c r="U727" s="105">
        <f t="shared" ca="1" si="100"/>
        <v>0</v>
      </c>
      <c r="V727" s="105">
        <f t="shared" ca="1" si="101"/>
        <v>0</v>
      </c>
      <c r="W727" s="106">
        <f t="shared" si="102"/>
        <v>0</v>
      </c>
    </row>
    <row r="728" spans="1:23" ht="14.25">
      <c r="A728" s="119"/>
      <c r="B728" s="79"/>
      <c r="C728" s="120"/>
      <c r="D728" s="112"/>
      <c r="E728" s="82"/>
      <c r="F728" s="112"/>
      <c r="G728" s="80"/>
      <c r="H728" s="9"/>
      <c r="I728" s="82"/>
      <c r="J728" s="8"/>
      <c r="K728" s="84"/>
      <c r="L728" s="85"/>
      <c r="M728" s="84"/>
      <c r="N728" s="84"/>
      <c r="P728" s="105">
        <f t="shared" ca="1" si="96"/>
        <v>0</v>
      </c>
      <c r="Q728" s="105">
        <f t="shared" si="95"/>
        <v>0</v>
      </c>
      <c r="R728" s="105">
        <f t="shared" si="97"/>
        <v>0</v>
      </c>
      <c r="S728" s="105">
        <f t="shared" ca="1" si="98"/>
        <v>0</v>
      </c>
      <c r="T728" s="105">
        <f t="shared" si="99"/>
        <v>0</v>
      </c>
      <c r="U728" s="105">
        <f t="shared" ca="1" si="100"/>
        <v>0</v>
      </c>
      <c r="V728" s="105">
        <f t="shared" ca="1" si="101"/>
        <v>0</v>
      </c>
      <c r="W728" s="106">
        <f t="shared" si="102"/>
        <v>0</v>
      </c>
    </row>
    <row r="729" spans="1:23" ht="14.25">
      <c r="A729" s="119"/>
      <c r="B729" s="79"/>
      <c r="C729" s="120"/>
      <c r="D729" s="112"/>
      <c r="E729" s="82"/>
      <c r="F729" s="112"/>
      <c r="G729" s="80"/>
      <c r="H729" s="9"/>
      <c r="I729" s="82"/>
      <c r="J729" s="8"/>
      <c r="K729" s="84"/>
      <c r="L729" s="85"/>
      <c r="M729" s="84"/>
      <c r="N729" s="84"/>
      <c r="P729" s="105">
        <f t="shared" ca="1" si="96"/>
        <v>0</v>
      </c>
      <c r="Q729" s="105">
        <f t="shared" si="95"/>
        <v>0</v>
      </c>
      <c r="R729" s="105">
        <f t="shared" si="97"/>
        <v>0</v>
      </c>
      <c r="S729" s="105">
        <f t="shared" ca="1" si="98"/>
        <v>0</v>
      </c>
      <c r="T729" s="105">
        <f t="shared" si="99"/>
        <v>0</v>
      </c>
      <c r="U729" s="105">
        <f t="shared" ca="1" si="100"/>
        <v>0</v>
      </c>
      <c r="V729" s="105">
        <f t="shared" ca="1" si="101"/>
        <v>0</v>
      </c>
      <c r="W729" s="106">
        <f t="shared" si="102"/>
        <v>0</v>
      </c>
    </row>
    <row r="730" spans="1:23" ht="14.25">
      <c r="A730" s="119"/>
      <c r="B730" s="79"/>
      <c r="C730" s="120"/>
      <c r="D730" s="112"/>
      <c r="E730" s="82"/>
      <c r="F730" s="112"/>
      <c r="G730" s="80"/>
      <c r="H730" s="9"/>
      <c r="I730" s="82"/>
      <c r="J730" s="8"/>
      <c r="K730" s="84"/>
      <c r="L730" s="85"/>
      <c r="M730" s="84"/>
      <c r="N730" s="84"/>
      <c r="P730" s="105">
        <f t="shared" ca="1" si="96"/>
        <v>0</v>
      </c>
      <c r="Q730" s="105">
        <f t="shared" si="95"/>
        <v>0</v>
      </c>
      <c r="R730" s="105">
        <f t="shared" si="97"/>
        <v>0</v>
      </c>
      <c r="S730" s="105">
        <f t="shared" ca="1" si="98"/>
        <v>0</v>
      </c>
      <c r="T730" s="105">
        <f t="shared" si="99"/>
        <v>0</v>
      </c>
      <c r="U730" s="105">
        <f t="shared" ca="1" si="100"/>
        <v>0</v>
      </c>
      <c r="V730" s="105">
        <f t="shared" ca="1" si="101"/>
        <v>0</v>
      </c>
      <c r="W730" s="106">
        <f t="shared" si="102"/>
        <v>0</v>
      </c>
    </row>
    <row r="731" spans="1:23" ht="14.25">
      <c r="A731" s="119"/>
      <c r="B731" s="79"/>
      <c r="C731" s="120"/>
      <c r="D731" s="112"/>
      <c r="E731" s="82"/>
      <c r="F731" s="112"/>
      <c r="G731" s="80"/>
      <c r="H731" s="9"/>
      <c r="I731" s="82"/>
      <c r="J731" s="8"/>
      <c r="K731" s="84"/>
      <c r="L731" s="85"/>
      <c r="M731" s="84"/>
      <c r="N731" s="84"/>
      <c r="P731" s="105">
        <f t="shared" ca="1" si="96"/>
        <v>0</v>
      </c>
      <c r="Q731" s="105">
        <f t="shared" ref="Q731:Q794" si="103">IF($K731=Q$10,1,0)</f>
        <v>0</v>
      </c>
      <c r="R731" s="105">
        <f t="shared" si="97"/>
        <v>0</v>
      </c>
      <c r="S731" s="105">
        <f t="shared" ca="1" si="98"/>
        <v>0</v>
      </c>
      <c r="T731" s="105">
        <f t="shared" si="99"/>
        <v>0</v>
      </c>
      <c r="U731" s="105">
        <f t="shared" ca="1" si="100"/>
        <v>0</v>
      </c>
      <c r="V731" s="105">
        <f t="shared" ca="1" si="101"/>
        <v>0</v>
      </c>
      <c r="W731" s="106">
        <f t="shared" si="102"/>
        <v>0</v>
      </c>
    </row>
    <row r="732" spans="1:23" ht="14.25">
      <c r="A732" s="119"/>
      <c r="B732" s="79"/>
      <c r="C732" s="120"/>
      <c r="D732" s="112"/>
      <c r="E732" s="82"/>
      <c r="F732" s="112"/>
      <c r="G732" s="80"/>
      <c r="H732" s="9"/>
      <c r="I732" s="82"/>
      <c r="J732" s="8"/>
      <c r="K732" s="84"/>
      <c r="L732" s="85"/>
      <c r="M732" s="84"/>
      <c r="N732" s="84"/>
      <c r="P732" s="105">
        <f t="shared" ca="1" si="96"/>
        <v>0</v>
      </c>
      <c r="Q732" s="105">
        <f t="shared" si="103"/>
        <v>0</v>
      </c>
      <c r="R732" s="105">
        <f t="shared" si="97"/>
        <v>0</v>
      </c>
      <c r="S732" s="105">
        <f t="shared" ca="1" si="98"/>
        <v>0</v>
      </c>
      <c r="T732" s="105">
        <f t="shared" si="99"/>
        <v>0</v>
      </c>
      <c r="U732" s="105">
        <f t="shared" ca="1" si="100"/>
        <v>0</v>
      </c>
      <c r="V732" s="105">
        <f t="shared" ca="1" si="101"/>
        <v>0</v>
      </c>
      <c r="W732" s="106">
        <f t="shared" si="102"/>
        <v>0</v>
      </c>
    </row>
    <row r="733" spans="1:23" ht="14.25">
      <c r="A733" s="119"/>
      <c r="B733" s="79"/>
      <c r="C733" s="120"/>
      <c r="D733" s="112"/>
      <c r="E733" s="82"/>
      <c r="F733" s="112"/>
      <c r="G733" s="80"/>
      <c r="H733" s="9"/>
      <c r="I733" s="82"/>
      <c r="J733" s="8"/>
      <c r="K733" s="84"/>
      <c r="L733" s="85"/>
      <c r="M733" s="84"/>
      <c r="N733" s="84"/>
      <c r="P733" s="105">
        <f t="shared" ca="1" si="96"/>
        <v>0</v>
      </c>
      <c r="Q733" s="105">
        <f t="shared" si="103"/>
        <v>0</v>
      </c>
      <c r="R733" s="105">
        <f t="shared" si="97"/>
        <v>0</v>
      </c>
      <c r="S733" s="105">
        <f t="shared" ca="1" si="98"/>
        <v>0</v>
      </c>
      <c r="T733" s="105">
        <f t="shared" si="99"/>
        <v>0</v>
      </c>
      <c r="U733" s="105">
        <f t="shared" ca="1" si="100"/>
        <v>0</v>
      </c>
      <c r="V733" s="105">
        <f t="shared" ca="1" si="101"/>
        <v>0</v>
      </c>
      <c r="W733" s="106">
        <f t="shared" si="102"/>
        <v>0</v>
      </c>
    </row>
    <row r="734" spans="1:23" ht="14.25">
      <c r="A734" s="119"/>
      <c r="B734" s="79"/>
      <c r="C734" s="120"/>
      <c r="D734" s="112"/>
      <c r="E734" s="82"/>
      <c r="F734" s="112"/>
      <c r="G734" s="80"/>
      <c r="H734" s="9"/>
      <c r="I734" s="82"/>
      <c r="J734" s="8"/>
      <c r="K734" s="84"/>
      <c r="L734" s="85"/>
      <c r="M734" s="84"/>
      <c r="N734" s="84"/>
      <c r="P734" s="105">
        <f t="shared" ca="1" si="96"/>
        <v>0</v>
      </c>
      <c r="Q734" s="105">
        <f t="shared" si="103"/>
        <v>0</v>
      </c>
      <c r="R734" s="105">
        <f t="shared" si="97"/>
        <v>0</v>
      </c>
      <c r="S734" s="105">
        <f t="shared" ca="1" si="98"/>
        <v>0</v>
      </c>
      <c r="T734" s="105">
        <f t="shared" si="99"/>
        <v>0</v>
      </c>
      <c r="U734" s="105">
        <f t="shared" ca="1" si="100"/>
        <v>0</v>
      </c>
      <c r="V734" s="105">
        <f t="shared" ca="1" si="101"/>
        <v>0</v>
      </c>
      <c r="W734" s="106">
        <f t="shared" si="102"/>
        <v>0</v>
      </c>
    </row>
    <row r="735" spans="1:23" ht="14.25">
      <c r="A735" s="119"/>
      <c r="B735" s="79"/>
      <c r="C735" s="120"/>
      <c r="D735" s="112"/>
      <c r="E735" s="82"/>
      <c r="F735" s="112"/>
      <c r="G735" s="80"/>
      <c r="H735" s="9"/>
      <c r="I735" s="82"/>
      <c r="J735" s="8"/>
      <c r="K735" s="84"/>
      <c r="L735" s="85"/>
      <c r="M735" s="84"/>
      <c r="N735" s="84"/>
      <c r="P735" s="105">
        <f t="shared" ca="1" si="96"/>
        <v>0</v>
      </c>
      <c r="Q735" s="105">
        <f t="shared" si="103"/>
        <v>0</v>
      </c>
      <c r="R735" s="105">
        <f t="shared" si="97"/>
        <v>0</v>
      </c>
      <c r="S735" s="105">
        <f t="shared" ca="1" si="98"/>
        <v>0</v>
      </c>
      <c r="T735" s="105">
        <f t="shared" si="99"/>
        <v>0</v>
      </c>
      <c r="U735" s="105">
        <f t="shared" ca="1" si="100"/>
        <v>0</v>
      </c>
      <c r="V735" s="105">
        <f t="shared" ca="1" si="101"/>
        <v>0</v>
      </c>
      <c r="W735" s="106">
        <f t="shared" si="102"/>
        <v>0</v>
      </c>
    </row>
    <row r="736" spans="1:23" ht="14.25">
      <c r="A736" s="119"/>
      <c r="B736" s="79"/>
      <c r="C736" s="120"/>
      <c r="D736" s="112"/>
      <c r="E736" s="82"/>
      <c r="F736" s="112"/>
      <c r="G736" s="80"/>
      <c r="H736" s="9"/>
      <c r="I736" s="82"/>
      <c r="J736" s="8"/>
      <c r="K736" s="84"/>
      <c r="L736" s="85"/>
      <c r="M736" s="84"/>
      <c r="N736" s="84"/>
      <c r="P736" s="105">
        <f t="shared" ca="1" si="96"/>
        <v>0</v>
      </c>
      <c r="Q736" s="105">
        <f t="shared" si="103"/>
        <v>0</v>
      </c>
      <c r="R736" s="105">
        <f t="shared" si="97"/>
        <v>0</v>
      </c>
      <c r="S736" s="105">
        <f t="shared" ca="1" si="98"/>
        <v>0</v>
      </c>
      <c r="T736" s="105">
        <f t="shared" si="99"/>
        <v>0</v>
      </c>
      <c r="U736" s="105">
        <f t="shared" ca="1" si="100"/>
        <v>0</v>
      </c>
      <c r="V736" s="105">
        <f t="shared" ca="1" si="101"/>
        <v>0</v>
      </c>
      <c r="W736" s="106">
        <f t="shared" si="102"/>
        <v>0</v>
      </c>
    </row>
    <row r="737" spans="1:23" ht="14.25">
      <c r="A737" s="119"/>
      <c r="B737" s="79"/>
      <c r="C737" s="120"/>
      <c r="D737" s="112"/>
      <c r="E737" s="82"/>
      <c r="F737" s="112"/>
      <c r="G737" s="80"/>
      <c r="H737" s="9"/>
      <c r="I737" s="82"/>
      <c r="J737" s="8"/>
      <c r="K737" s="84"/>
      <c r="L737" s="85"/>
      <c r="M737" s="84"/>
      <c r="N737" s="84"/>
      <c r="P737" s="105">
        <f t="shared" ca="1" si="96"/>
        <v>0</v>
      </c>
      <c r="Q737" s="105">
        <f t="shared" si="103"/>
        <v>0</v>
      </c>
      <c r="R737" s="105">
        <f t="shared" si="97"/>
        <v>0</v>
      </c>
      <c r="S737" s="105">
        <f t="shared" ca="1" si="98"/>
        <v>0</v>
      </c>
      <c r="T737" s="105">
        <f t="shared" si="99"/>
        <v>0</v>
      </c>
      <c r="U737" s="105">
        <f t="shared" ca="1" si="100"/>
        <v>0</v>
      </c>
      <c r="V737" s="105">
        <f t="shared" ca="1" si="101"/>
        <v>0</v>
      </c>
      <c r="W737" s="106">
        <f t="shared" si="102"/>
        <v>0</v>
      </c>
    </row>
    <row r="738" spans="1:23" ht="14.25">
      <c r="A738" s="119"/>
      <c r="B738" s="79"/>
      <c r="C738" s="120"/>
      <c r="D738" s="112"/>
      <c r="E738" s="82"/>
      <c r="F738" s="112"/>
      <c r="G738" s="80"/>
      <c r="H738" s="9"/>
      <c r="I738" s="82"/>
      <c r="J738" s="8"/>
      <c r="K738" s="84"/>
      <c r="L738" s="85"/>
      <c r="M738" s="84"/>
      <c r="N738" s="84"/>
      <c r="P738" s="105">
        <f t="shared" ca="1" si="96"/>
        <v>0</v>
      </c>
      <c r="Q738" s="105">
        <f t="shared" si="103"/>
        <v>0</v>
      </c>
      <c r="R738" s="105">
        <f t="shared" si="97"/>
        <v>0</v>
      </c>
      <c r="S738" s="105">
        <f t="shared" ca="1" si="98"/>
        <v>0</v>
      </c>
      <c r="T738" s="105">
        <f t="shared" si="99"/>
        <v>0</v>
      </c>
      <c r="U738" s="105">
        <f t="shared" ca="1" si="100"/>
        <v>0</v>
      </c>
      <c r="V738" s="105">
        <f t="shared" ca="1" si="101"/>
        <v>0</v>
      </c>
      <c r="W738" s="106">
        <f t="shared" si="102"/>
        <v>0</v>
      </c>
    </row>
    <row r="739" spans="1:23" ht="14.25">
      <c r="A739" s="119"/>
      <c r="B739" s="79"/>
      <c r="C739" s="120"/>
      <c r="D739" s="112"/>
      <c r="E739" s="82"/>
      <c r="F739" s="112"/>
      <c r="G739" s="80"/>
      <c r="H739" s="9"/>
      <c r="I739" s="82"/>
      <c r="J739" s="8"/>
      <c r="K739" s="84"/>
      <c r="L739" s="85"/>
      <c r="M739" s="84"/>
      <c r="N739" s="84"/>
      <c r="P739" s="105">
        <f t="shared" ca="1" si="96"/>
        <v>0</v>
      </c>
      <c r="Q739" s="105">
        <f t="shared" si="103"/>
        <v>0</v>
      </c>
      <c r="R739" s="105">
        <f t="shared" si="97"/>
        <v>0</v>
      </c>
      <c r="S739" s="105">
        <f t="shared" ca="1" si="98"/>
        <v>0</v>
      </c>
      <c r="T739" s="105">
        <f t="shared" si="99"/>
        <v>0</v>
      </c>
      <c r="U739" s="105">
        <f t="shared" ca="1" si="100"/>
        <v>0</v>
      </c>
      <c r="V739" s="105">
        <f t="shared" ca="1" si="101"/>
        <v>0</v>
      </c>
      <c r="W739" s="106">
        <f t="shared" si="102"/>
        <v>0</v>
      </c>
    </row>
    <row r="740" spans="1:23" ht="14.25">
      <c r="A740" s="119"/>
      <c r="B740" s="79"/>
      <c r="C740" s="120"/>
      <c r="D740" s="112"/>
      <c r="E740" s="82"/>
      <c r="F740" s="112"/>
      <c r="G740" s="80"/>
      <c r="H740" s="9"/>
      <c r="I740" s="82"/>
      <c r="J740" s="8"/>
      <c r="K740" s="84"/>
      <c r="L740" s="85"/>
      <c r="M740" s="84"/>
      <c r="N740" s="84"/>
      <c r="P740" s="105">
        <f t="shared" ca="1" si="96"/>
        <v>0</v>
      </c>
      <c r="Q740" s="105">
        <f t="shared" si="103"/>
        <v>0</v>
      </c>
      <c r="R740" s="105">
        <f t="shared" si="97"/>
        <v>0</v>
      </c>
      <c r="S740" s="105">
        <f t="shared" ca="1" si="98"/>
        <v>0</v>
      </c>
      <c r="T740" s="105">
        <f t="shared" si="99"/>
        <v>0</v>
      </c>
      <c r="U740" s="105">
        <f t="shared" ca="1" si="100"/>
        <v>0</v>
      </c>
      <c r="V740" s="105">
        <f t="shared" ca="1" si="101"/>
        <v>0</v>
      </c>
      <c r="W740" s="106">
        <f t="shared" si="102"/>
        <v>0</v>
      </c>
    </row>
    <row r="741" spans="1:23" ht="14.25">
      <c r="A741" s="119"/>
      <c r="B741" s="79"/>
      <c r="C741" s="120"/>
      <c r="D741" s="112"/>
      <c r="E741" s="82"/>
      <c r="F741" s="112"/>
      <c r="G741" s="80"/>
      <c r="H741" s="9"/>
      <c r="I741" s="82"/>
      <c r="J741" s="8"/>
      <c r="K741" s="84"/>
      <c r="L741" s="85"/>
      <c r="M741" s="84"/>
      <c r="N741" s="84"/>
      <c r="P741" s="105">
        <f t="shared" ca="1" si="96"/>
        <v>0</v>
      </c>
      <c r="Q741" s="105">
        <f t="shared" si="103"/>
        <v>0</v>
      </c>
      <c r="R741" s="105">
        <f t="shared" si="97"/>
        <v>0</v>
      </c>
      <c r="S741" s="105">
        <f t="shared" ca="1" si="98"/>
        <v>0</v>
      </c>
      <c r="T741" s="105">
        <f t="shared" si="99"/>
        <v>0</v>
      </c>
      <c r="U741" s="105">
        <f t="shared" ca="1" si="100"/>
        <v>0</v>
      </c>
      <c r="V741" s="105">
        <f t="shared" ca="1" si="101"/>
        <v>0</v>
      </c>
      <c r="W741" s="106">
        <f t="shared" si="102"/>
        <v>0</v>
      </c>
    </row>
    <row r="742" spans="1:23" ht="14.25">
      <c r="A742" s="119"/>
      <c r="B742" s="79"/>
      <c r="C742" s="120"/>
      <c r="D742" s="112"/>
      <c r="E742" s="82"/>
      <c r="F742" s="112"/>
      <c r="G742" s="80"/>
      <c r="H742" s="9"/>
      <c r="I742" s="82"/>
      <c r="J742" s="8"/>
      <c r="K742" s="84"/>
      <c r="L742" s="85"/>
      <c r="M742" s="84"/>
      <c r="N742" s="84"/>
      <c r="P742" s="105">
        <f t="shared" ca="1" si="96"/>
        <v>0</v>
      </c>
      <c r="Q742" s="105">
        <f t="shared" si="103"/>
        <v>0</v>
      </c>
      <c r="R742" s="105">
        <f t="shared" si="97"/>
        <v>0</v>
      </c>
      <c r="S742" s="105">
        <f t="shared" ca="1" si="98"/>
        <v>0</v>
      </c>
      <c r="T742" s="105">
        <f t="shared" si="99"/>
        <v>0</v>
      </c>
      <c r="U742" s="105">
        <f t="shared" ca="1" si="100"/>
        <v>0</v>
      </c>
      <c r="V742" s="105">
        <f t="shared" ca="1" si="101"/>
        <v>0</v>
      </c>
      <c r="W742" s="106">
        <f t="shared" si="102"/>
        <v>0</v>
      </c>
    </row>
    <row r="743" spans="1:23" ht="14.25">
      <c r="A743" s="119"/>
      <c r="B743" s="79"/>
      <c r="C743" s="120"/>
      <c r="D743" s="112"/>
      <c r="E743" s="82"/>
      <c r="F743" s="112"/>
      <c r="G743" s="80"/>
      <c r="H743" s="9"/>
      <c r="I743" s="82"/>
      <c r="J743" s="8"/>
      <c r="K743" s="84"/>
      <c r="L743" s="85"/>
      <c r="M743" s="84"/>
      <c r="N743" s="84"/>
      <c r="P743" s="105">
        <f t="shared" ca="1" si="96"/>
        <v>0</v>
      </c>
      <c r="Q743" s="105">
        <f t="shared" si="103"/>
        <v>0</v>
      </c>
      <c r="R743" s="105">
        <f t="shared" si="97"/>
        <v>0</v>
      </c>
      <c r="S743" s="105">
        <f t="shared" ca="1" si="98"/>
        <v>0</v>
      </c>
      <c r="T743" s="105">
        <f t="shared" si="99"/>
        <v>0</v>
      </c>
      <c r="U743" s="105">
        <f t="shared" ca="1" si="100"/>
        <v>0</v>
      </c>
      <c r="V743" s="105">
        <f t="shared" ca="1" si="101"/>
        <v>0</v>
      </c>
      <c r="W743" s="106">
        <f t="shared" si="102"/>
        <v>0</v>
      </c>
    </row>
    <row r="744" spans="1:23" ht="14.25">
      <c r="A744" s="119"/>
      <c r="B744" s="79"/>
      <c r="C744" s="120"/>
      <c r="D744" s="112"/>
      <c r="E744" s="82"/>
      <c r="F744" s="112"/>
      <c r="G744" s="80"/>
      <c r="H744" s="9"/>
      <c r="I744" s="82"/>
      <c r="J744" s="8"/>
      <c r="K744" s="84"/>
      <c r="L744" s="85"/>
      <c r="M744" s="84"/>
      <c r="N744" s="84"/>
      <c r="P744" s="105">
        <f t="shared" ca="1" si="96"/>
        <v>0</v>
      </c>
      <c r="Q744" s="105">
        <f t="shared" si="103"/>
        <v>0</v>
      </c>
      <c r="R744" s="105">
        <f t="shared" si="97"/>
        <v>0</v>
      </c>
      <c r="S744" s="105">
        <f t="shared" ca="1" si="98"/>
        <v>0</v>
      </c>
      <c r="T744" s="105">
        <f t="shared" si="99"/>
        <v>0</v>
      </c>
      <c r="U744" s="105">
        <f t="shared" ca="1" si="100"/>
        <v>0</v>
      </c>
      <c r="V744" s="105">
        <f t="shared" ca="1" si="101"/>
        <v>0</v>
      </c>
      <c r="W744" s="106">
        <f t="shared" si="102"/>
        <v>0</v>
      </c>
    </row>
    <row r="745" spans="1:23" ht="14.25">
      <c r="A745" s="119"/>
      <c r="B745" s="79"/>
      <c r="C745" s="120"/>
      <c r="D745" s="112"/>
      <c r="E745" s="82"/>
      <c r="F745" s="112"/>
      <c r="G745" s="80"/>
      <c r="H745" s="9"/>
      <c r="I745" s="82"/>
      <c r="J745" s="8"/>
      <c r="K745" s="84"/>
      <c r="L745" s="85"/>
      <c r="M745" s="84"/>
      <c r="N745" s="84"/>
      <c r="P745" s="105">
        <f t="shared" ca="1" si="96"/>
        <v>0</v>
      </c>
      <c r="Q745" s="105">
        <f t="shared" si="103"/>
        <v>0</v>
      </c>
      <c r="R745" s="105">
        <f t="shared" si="97"/>
        <v>0</v>
      </c>
      <c r="S745" s="105">
        <f t="shared" ca="1" si="98"/>
        <v>0</v>
      </c>
      <c r="T745" s="105">
        <f t="shared" si="99"/>
        <v>0</v>
      </c>
      <c r="U745" s="105">
        <f t="shared" ca="1" si="100"/>
        <v>0</v>
      </c>
      <c r="V745" s="105">
        <f t="shared" ca="1" si="101"/>
        <v>0</v>
      </c>
      <c r="W745" s="106">
        <f t="shared" si="102"/>
        <v>0</v>
      </c>
    </row>
    <row r="746" spans="1:23" ht="14.25">
      <c r="A746" s="119"/>
      <c r="B746" s="79"/>
      <c r="C746" s="120"/>
      <c r="D746" s="112"/>
      <c r="E746" s="82"/>
      <c r="F746" s="112"/>
      <c r="G746" s="80"/>
      <c r="H746" s="9"/>
      <c r="I746" s="82"/>
      <c r="J746" s="8"/>
      <c r="K746" s="84"/>
      <c r="L746" s="85"/>
      <c r="M746" s="84"/>
      <c r="N746" s="84"/>
      <c r="P746" s="105">
        <f t="shared" ca="1" si="96"/>
        <v>0</v>
      </c>
      <c r="Q746" s="105">
        <f t="shared" si="103"/>
        <v>0</v>
      </c>
      <c r="R746" s="105">
        <f t="shared" si="97"/>
        <v>0</v>
      </c>
      <c r="S746" s="105">
        <f t="shared" ca="1" si="98"/>
        <v>0</v>
      </c>
      <c r="T746" s="105">
        <f t="shared" si="99"/>
        <v>0</v>
      </c>
      <c r="U746" s="105">
        <f t="shared" ca="1" si="100"/>
        <v>0</v>
      </c>
      <c r="V746" s="105">
        <f t="shared" ca="1" si="101"/>
        <v>0</v>
      </c>
      <c r="W746" s="106">
        <f t="shared" si="102"/>
        <v>0</v>
      </c>
    </row>
    <row r="747" spans="1:23" ht="14.25">
      <c r="A747" s="119"/>
      <c r="B747" s="79"/>
      <c r="C747" s="120"/>
      <c r="D747" s="112"/>
      <c r="E747" s="82"/>
      <c r="F747" s="112"/>
      <c r="G747" s="80"/>
      <c r="H747" s="9"/>
      <c r="I747" s="82"/>
      <c r="J747" s="8"/>
      <c r="K747" s="84"/>
      <c r="L747" s="85"/>
      <c r="M747" s="84"/>
      <c r="N747" s="84"/>
      <c r="P747" s="105">
        <f t="shared" ca="1" si="96"/>
        <v>0</v>
      </c>
      <c r="Q747" s="105">
        <f t="shared" si="103"/>
        <v>0</v>
      </c>
      <c r="R747" s="105">
        <f t="shared" si="97"/>
        <v>0</v>
      </c>
      <c r="S747" s="105">
        <f t="shared" ca="1" si="98"/>
        <v>0</v>
      </c>
      <c r="T747" s="105">
        <f t="shared" si="99"/>
        <v>0</v>
      </c>
      <c r="U747" s="105">
        <f t="shared" ca="1" si="100"/>
        <v>0</v>
      </c>
      <c r="V747" s="105">
        <f t="shared" ca="1" si="101"/>
        <v>0</v>
      </c>
      <c r="W747" s="106">
        <f t="shared" si="102"/>
        <v>0</v>
      </c>
    </row>
    <row r="748" spans="1:23" ht="14.25">
      <c r="A748" s="119"/>
      <c r="B748" s="79"/>
      <c r="C748" s="120"/>
      <c r="D748" s="112"/>
      <c r="E748" s="82"/>
      <c r="F748" s="112"/>
      <c r="G748" s="80"/>
      <c r="H748" s="9"/>
      <c r="I748" s="82"/>
      <c r="J748" s="8"/>
      <c r="K748" s="84"/>
      <c r="L748" s="85"/>
      <c r="M748" s="84"/>
      <c r="N748" s="84"/>
      <c r="P748" s="105">
        <f t="shared" ca="1" si="96"/>
        <v>0</v>
      </c>
      <c r="Q748" s="105">
        <f t="shared" si="103"/>
        <v>0</v>
      </c>
      <c r="R748" s="105">
        <f t="shared" si="97"/>
        <v>0</v>
      </c>
      <c r="S748" s="105">
        <f t="shared" ca="1" si="98"/>
        <v>0</v>
      </c>
      <c r="T748" s="105">
        <f t="shared" si="99"/>
        <v>0</v>
      </c>
      <c r="U748" s="105">
        <f t="shared" ca="1" si="100"/>
        <v>0</v>
      </c>
      <c r="V748" s="105">
        <f t="shared" ca="1" si="101"/>
        <v>0</v>
      </c>
      <c r="W748" s="106">
        <f t="shared" si="102"/>
        <v>0</v>
      </c>
    </row>
    <row r="749" spans="1:23" ht="14.25">
      <c r="A749" s="119"/>
      <c r="B749" s="79"/>
      <c r="C749" s="120"/>
      <c r="D749" s="112"/>
      <c r="E749" s="82"/>
      <c r="F749" s="112"/>
      <c r="G749" s="80"/>
      <c r="H749" s="9"/>
      <c r="I749" s="82"/>
      <c r="J749" s="8"/>
      <c r="K749" s="84"/>
      <c r="L749" s="85"/>
      <c r="M749" s="84"/>
      <c r="N749" s="84"/>
      <c r="P749" s="105">
        <f t="shared" ca="1" si="96"/>
        <v>0</v>
      </c>
      <c r="Q749" s="105">
        <f t="shared" si="103"/>
        <v>0</v>
      </c>
      <c r="R749" s="105">
        <f t="shared" si="97"/>
        <v>0</v>
      </c>
      <c r="S749" s="105">
        <f t="shared" ca="1" si="98"/>
        <v>0</v>
      </c>
      <c r="T749" s="105">
        <f t="shared" si="99"/>
        <v>0</v>
      </c>
      <c r="U749" s="105">
        <f t="shared" ca="1" si="100"/>
        <v>0</v>
      </c>
      <c r="V749" s="105">
        <f t="shared" ca="1" si="101"/>
        <v>0</v>
      </c>
      <c r="W749" s="106">
        <f t="shared" si="102"/>
        <v>0</v>
      </c>
    </row>
    <row r="750" spans="1:23" ht="14.25">
      <c r="A750" s="119"/>
      <c r="B750" s="79"/>
      <c r="C750" s="120"/>
      <c r="D750" s="112"/>
      <c r="E750" s="82"/>
      <c r="F750" s="112"/>
      <c r="G750" s="80"/>
      <c r="H750" s="9"/>
      <c r="I750" s="82"/>
      <c r="J750" s="82"/>
      <c r="K750" s="84"/>
      <c r="L750" s="85"/>
      <c r="M750" s="84"/>
      <c r="N750" s="84"/>
      <c r="P750" s="105">
        <f t="shared" ca="1" si="96"/>
        <v>0</v>
      </c>
      <c r="Q750" s="105">
        <f t="shared" si="103"/>
        <v>0</v>
      </c>
      <c r="R750" s="105">
        <f t="shared" si="97"/>
        <v>0</v>
      </c>
      <c r="S750" s="105">
        <f t="shared" ca="1" si="98"/>
        <v>0</v>
      </c>
      <c r="T750" s="105">
        <f t="shared" si="99"/>
        <v>0</v>
      </c>
      <c r="U750" s="105">
        <f t="shared" ca="1" si="100"/>
        <v>0</v>
      </c>
      <c r="V750" s="105">
        <f t="shared" ca="1" si="101"/>
        <v>0</v>
      </c>
      <c r="W750" s="106">
        <f t="shared" si="102"/>
        <v>0</v>
      </c>
    </row>
    <row r="751" spans="1:23" ht="14.25">
      <c r="A751" s="119"/>
      <c r="B751" s="79"/>
      <c r="C751" s="120"/>
      <c r="D751" s="112"/>
      <c r="E751" s="82"/>
      <c r="F751" s="112"/>
      <c r="G751" s="80"/>
      <c r="H751" s="9"/>
      <c r="I751" s="82"/>
      <c r="J751" s="8"/>
      <c r="K751" s="84"/>
      <c r="L751" s="85"/>
      <c r="M751" s="84"/>
      <c r="N751" s="84"/>
      <c r="P751" s="105">
        <f t="shared" ca="1" si="96"/>
        <v>0</v>
      </c>
      <c r="Q751" s="105">
        <f t="shared" si="103"/>
        <v>0</v>
      </c>
      <c r="R751" s="105">
        <f t="shared" si="97"/>
        <v>0</v>
      </c>
      <c r="S751" s="105">
        <f t="shared" ca="1" si="98"/>
        <v>0</v>
      </c>
      <c r="T751" s="105">
        <f t="shared" si="99"/>
        <v>0</v>
      </c>
      <c r="U751" s="105">
        <f t="shared" ca="1" si="100"/>
        <v>0</v>
      </c>
      <c r="V751" s="105">
        <f t="shared" ca="1" si="101"/>
        <v>0</v>
      </c>
      <c r="W751" s="106">
        <f t="shared" si="102"/>
        <v>0</v>
      </c>
    </row>
    <row r="752" spans="1:23" ht="14.25">
      <c r="A752" s="119"/>
      <c r="B752" s="79"/>
      <c r="C752" s="120"/>
      <c r="D752" s="112"/>
      <c r="E752" s="82"/>
      <c r="F752" s="112"/>
      <c r="G752" s="80"/>
      <c r="H752" s="9"/>
      <c r="I752" s="82"/>
      <c r="J752" s="8"/>
      <c r="K752" s="84"/>
      <c r="L752" s="85"/>
      <c r="M752" s="84"/>
      <c r="N752" s="84"/>
      <c r="P752" s="105">
        <f t="shared" ca="1" si="96"/>
        <v>0</v>
      </c>
      <c r="Q752" s="105">
        <f t="shared" si="103"/>
        <v>0</v>
      </c>
      <c r="R752" s="105">
        <f t="shared" si="97"/>
        <v>0</v>
      </c>
      <c r="S752" s="105">
        <f t="shared" ca="1" si="98"/>
        <v>0</v>
      </c>
      <c r="T752" s="105">
        <f t="shared" si="99"/>
        <v>0</v>
      </c>
      <c r="U752" s="105">
        <f t="shared" ca="1" si="100"/>
        <v>0</v>
      </c>
      <c r="V752" s="105">
        <f t="shared" ca="1" si="101"/>
        <v>0</v>
      </c>
      <c r="W752" s="106">
        <f t="shared" si="102"/>
        <v>0</v>
      </c>
    </row>
    <row r="753" spans="1:23" ht="14.25">
      <c r="A753" s="119"/>
      <c r="B753" s="79"/>
      <c r="C753" s="120"/>
      <c r="D753" s="112"/>
      <c r="E753" s="82"/>
      <c r="F753" s="112"/>
      <c r="G753" s="80"/>
      <c r="H753" s="9"/>
      <c r="I753" s="82"/>
      <c r="J753" s="8"/>
      <c r="K753" s="84"/>
      <c r="L753" s="85"/>
      <c r="M753" s="84"/>
      <c r="N753" s="84"/>
      <c r="P753" s="105">
        <f t="shared" ca="1" si="96"/>
        <v>0</v>
      </c>
      <c r="Q753" s="105">
        <f t="shared" si="103"/>
        <v>0</v>
      </c>
      <c r="R753" s="105">
        <f t="shared" si="97"/>
        <v>0</v>
      </c>
      <c r="S753" s="105">
        <f t="shared" ca="1" si="98"/>
        <v>0</v>
      </c>
      <c r="T753" s="105">
        <f t="shared" si="99"/>
        <v>0</v>
      </c>
      <c r="U753" s="105">
        <f t="shared" ca="1" si="100"/>
        <v>0</v>
      </c>
      <c r="V753" s="105">
        <f t="shared" ca="1" si="101"/>
        <v>0</v>
      </c>
      <c r="W753" s="106">
        <f t="shared" si="102"/>
        <v>0</v>
      </c>
    </row>
    <row r="754" spans="1:23" ht="14.25">
      <c r="A754" s="119"/>
      <c r="B754" s="79"/>
      <c r="C754" s="120"/>
      <c r="D754" s="112"/>
      <c r="E754" s="82"/>
      <c r="F754" s="112"/>
      <c r="G754" s="80"/>
      <c r="H754" s="9"/>
      <c r="I754" s="82"/>
      <c r="J754" s="82"/>
      <c r="K754" s="84"/>
      <c r="L754" s="85"/>
      <c r="M754" s="84"/>
      <c r="N754" s="84"/>
      <c r="P754" s="105">
        <f t="shared" ca="1" si="96"/>
        <v>0</v>
      </c>
      <c r="Q754" s="105">
        <f t="shared" si="103"/>
        <v>0</v>
      </c>
      <c r="R754" s="105">
        <f t="shared" si="97"/>
        <v>0</v>
      </c>
      <c r="S754" s="105">
        <f t="shared" ca="1" si="98"/>
        <v>0</v>
      </c>
      <c r="T754" s="105">
        <f t="shared" si="99"/>
        <v>0</v>
      </c>
      <c r="U754" s="105">
        <f t="shared" ca="1" si="100"/>
        <v>0</v>
      </c>
      <c r="V754" s="105">
        <f t="shared" ca="1" si="101"/>
        <v>0</v>
      </c>
      <c r="W754" s="106">
        <f t="shared" si="102"/>
        <v>0</v>
      </c>
    </row>
    <row r="755" spans="1:23" ht="14.25">
      <c r="A755" s="119"/>
      <c r="B755" s="79"/>
      <c r="C755" s="120"/>
      <c r="D755" s="112"/>
      <c r="E755" s="82"/>
      <c r="F755" s="112"/>
      <c r="G755" s="80"/>
      <c r="H755" s="9"/>
      <c r="I755" s="82"/>
      <c r="J755" s="8"/>
      <c r="K755" s="84"/>
      <c r="L755" s="85"/>
      <c r="M755" s="84"/>
      <c r="N755" s="84"/>
      <c r="P755" s="105">
        <f t="shared" ca="1" si="96"/>
        <v>0</v>
      </c>
      <c r="Q755" s="105">
        <f t="shared" si="103"/>
        <v>0</v>
      </c>
      <c r="R755" s="105">
        <f t="shared" si="97"/>
        <v>0</v>
      </c>
      <c r="S755" s="105">
        <f t="shared" ca="1" si="98"/>
        <v>0</v>
      </c>
      <c r="T755" s="105">
        <f t="shared" si="99"/>
        <v>0</v>
      </c>
      <c r="U755" s="105">
        <f t="shared" ca="1" si="100"/>
        <v>0</v>
      </c>
      <c r="V755" s="105">
        <f t="shared" ca="1" si="101"/>
        <v>0</v>
      </c>
      <c r="W755" s="106">
        <f t="shared" si="102"/>
        <v>0</v>
      </c>
    </row>
    <row r="756" spans="1:23" ht="14.25">
      <c r="A756" s="119"/>
      <c r="B756" s="79"/>
      <c r="C756" s="120"/>
      <c r="D756" s="112"/>
      <c r="E756" s="82"/>
      <c r="F756" s="112"/>
      <c r="G756" s="80"/>
      <c r="H756" s="9"/>
      <c r="I756" s="82"/>
      <c r="J756" s="82"/>
      <c r="K756" s="84"/>
      <c r="L756" s="85"/>
      <c r="M756" s="84"/>
      <c r="N756" s="84"/>
      <c r="P756" s="105">
        <f t="shared" ca="1" si="96"/>
        <v>0</v>
      </c>
      <c r="Q756" s="105">
        <f t="shared" si="103"/>
        <v>0</v>
      </c>
      <c r="R756" s="105">
        <f t="shared" si="97"/>
        <v>0</v>
      </c>
      <c r="S756" s="105">
        <f t="shared" ca="1" si="98"/>
        <v>0</v>
      </c>
      <c r="T756" s="105">
        <f t="shared" si="99"/>
        <v>0</v>
      </c>
      <c r="U756" s="105">
        <f t="shared" ca="1" si="100"/>
        <v>0</v>
      </c>
      <c r="V756" s="105">
        <f t="shared" ca="1" si="101"/>
        <v>0</v>
      </c>
      <c r="W756" s="106">
        <f t="shared" si="102"/>
        <v>0</v>
      </c>
    </row>
    <row r="757" spans="1:23" ht="14.25">
      <c r="A757" s="119"/>
      <c r="B757" s="79"/>
      <c r="C757" s="120"/>
      <c r="D757" s="112"/>
      <c r="E757" s="82"/>
      <c r="F757" s="112"/>
      <c r="G757" s="80"/>
      <c r="H757" s="9"/>
      <c r="I757" s="82"/>
      <c r="J757" s="82"/>
      <c r="K757" s="84"/>
      <c r="L757" s="85"/>
      <c r="M757" s="84"/>
      <c r="N757" s="84"/>
      <c r="P757" s="105">
        <f t="shared" ca="1" si="96"/>
        <v>0</v>
      </c>
      <c r="Q757" s="105">
        <f t="shared" si="103"/>
        <v>0</v>
      </c>
      <c r="R757" s="105">
        <f t="shared" si="97"/>
        <v>0</v>
      </c>
      <c r="S757" s="105">
        <f t="shared" ca="1" si="98"/>
        <v>0</v>
      </c>
      <c r="T757" s="105">
        <f t="shared" si="99"/>
        <v>0</v>
      </c>
      <c r="U757" s="105">
        <f t="shared" ca="1" si="100"/>
        <v>0</v>
      </c>
      <c r="V757" s="105">
        <f t="shared" ca="1" si="101"/>
        <v>0</v>
      </c>
      <c r="W757" s="106">
        <f t="shared" si="102"/>
        <v>0</v>
      </c>
    </row>
    <row r="758" spans="1:23" ht="14.25">
      <c r="A758" s="119"/>
      <c r="B758" s="79"/>
      <c r="C758" s="120"/>
      <c r="D758" s="112"/>
      <c r="E758" s="82"/>
      <c r="F758" s="112"/>
      <c r="G758" s="80"/>
      <c r="H758" s="9"/>
      <c r="I758" s="82"/>
      <c r="J758" s="82"/>
      <c r="K758" s="84"/>
      <c r="L758" s="85"/>
      <c r="M758" s="84"/>
      <c r="N758" s="84"/>
      <c r="P758" s="105">
        <f t="shared" ca="1" si="96"/>
        <v>0</v>
      </c>
      <c r="Q758" s="105">
        <f t="shared" si="103"/>
        <v>0</v>
      </c>
      <c r="R758" s="105">
        <f t="shared" si="97"/>
        <v>0</v>
      </c>
      <c r="S758" s="105">
        <f t="shared" ca="1" si="98"/>
        <v>0</v>
      </c>
      <c r="T758" s="105">
        <f t="shared" si="99"/>
        <v>0</v>
      </c>
      <c r="U758" s="105">
        <f t="shared" ca="1" si="100"/>
        <v>0</v>
      </c>
      <c r="V758" s="105">
        <f t="shared" ca="1" si="101"/>
        <v>0</v>
      </c>
      <c r="W758" s="106">
        <f t="shared" si="102"/>
        <v>0</v>
      </c>
    </row>
    <row r="759" spans="1:23" ht="14.25">
      <c r="A759" s="119"/>
      <c r="B759" s="79"/>
      <c r="C759" s="120"/>
      <c r="D759" s="112"/>
      <c r="E759" s="82"/>
      <c r="F759" s="112"/>
      <c r="G759" s="80"/>
      <c r="H759" s="9"/>
      <c r="I759" s="82"/>
      <c r="J759" s="8"/>
      <c r="K759" s="84"/>
      <c r="L759" s="85"/>
      <c r="M759" s="84"/>
      <c r="N759" s="84"/>
      <c r="P759" s="105">
        <f t="shared" ca="1" si="96"/>
        <v>0</v>
      </c>
      <c r="Q759" s="105">
        <f t="shared" si="103"/>
        <v>0</v>
      </c>
      <c r="R759" s="105">
        <f t="shared" si="97"/>
        <v>0</v>
      </c>
      <c r="S759" s="105">
        <f t="shared" ca="1" si="98"/>
        <v>0</v>
      </c>
      <c r="T759" s="105">
        <f t="shared" si="99"/>
        <v>0</v>
      </c>
      <c r="U759" s="105">
        <f t="shared" ca="1" si="100"/>
        <v>0</v>
      </c>
      <c r="V759" s="105">
        <f t="shared" ca="1" si="101"/>
        <v>0</v>
      </c>
      <c r="W759" s="106">
        <f t="shared" si="102"/>
        <v>0</v>
      </c>
    </row>
    <row r="760" spans="1:23" ht="14.25">
      <c r="A760" s="119"/>
      <c r="B760" s="79"/>
      <c r="C760" s="120"/>
      <c r="D760" s="112"/>
      <c r="E760" s="82"/>
      <c r="F760" s="112"/>
      <c r="G760" s="80"/>
      <c r="H760" s="9"/>
      <c r="I760" s="82"/>
      <c r="J760" s="8"/>
      <c r="K760" s="84"/>
      <c r="L760" s="85"/>
      <c r="M760" s="84"/>
      <c r="N760" s="84"/>
      <c r="P760" s="105">
        <f t="shared" ca="1" si="96"/>
        <v>0</v>
      </c>
      <c r="Q760" s="105">
        <f t="shared" si="103"/>
        <v>0</v>
      </c>
      <c r="R760" s="105">
        <f t="shared" si="97"/>
        <v>0</v>
      </c>
      <c r="S760" s="105">
        <f t="shared" ca="1" si="98"/>
        <v>0</v>
      </c>
      <c r="T760" s="105">
        <f t="shared" si="99"/>
        <v>0</v>
      </c>
      <c r="U760" s="105">
        <f t="shared" ca="1" si="100"/>
        <v>0</v>
      </c>
      <c r="V760" s="105">
        <f t="shared" ca="1" si="101"/>
        <v>0</v>
      </c>
      <c r="W760" s="106">
        <f t="shared" si="102"/>
        <v>0</v>
      </c>
    </row>
    <row r="761" spans="1:23" ht="14.25">
      <c r="A761" s="119"/>
      <c r="B761" s="79"/>
      <c r="C761" s="120"/>
      <c r="D761" s="112"/>
      <c r="E761" s="82"/>
      <c r="F761" s="112"/>
      <c r="G761" s="80"/>
      <c r="H761" s="9"/>
      <c r="I761" s="82"/>
      <c r="J761" s="8"/>
      <c r="K761" s="84"/>
      <c r="L761" s="85"/>
      <c r="M761" s="84"/>
      <c r="N761" s="84"/>
      <c r="P761" s="105">
        <f t="shared" ca="1" si="96"/>
        <v>0</v>
      </c>
      <c r="Q761" s="105">
        <f t="shared" si="103"/>
        <v>0</v>
      </c>
      <c r="R761" s="105">
        <f t="shared" si="97"/>
        <v>0</v>
      </c>
      <c r="S761" s="105">
        <f t="shared" ca="1" si="98"/>
        <v>0</v>
      </c>
      <c r="T761" s="105">
        <f t="shared" si="99"/>
        <v>0</v>
      </c>
      <c r="U761" s="105">
        <f t="shared" ca="1" si="100"/>
        <v>0</v>
      </c>
      <c r="V761" s="105">
        <f t="shared" ca="1" si="101"/>
        <v>0</v>
      </c>
      <c r="W761" s="106">
        <f t="shared" si="102"/>
        <v>0</v>
      </c>
    </row>
    <row r="762" spans="1:23" ht="14.25">
      <c r="A762" s="119"/>
      <c r="B762" s="79"/>
      <c r="C762" s="120"/>
      <c r="D762" s="112"/>
      <c r="E762" s="82"/>
      <c r="F762" s="112"/>
      <c r="G762" s="80"/>
      <c r="H762" s="9"/>
      <c r="I762" s="82"/>
      <c r="J762" s="82"/>
      <c r="K762" s="84"/>
      <c r="L762" s="85"/>
      <c r="M762" s="84"/>
      <c r="N762" s="84"/>
      <c r="P762" s="105">
        <f t="shared" ca="1" si="96"/>
        <v>0</v>
      </c>
      <c r="Q762" s="105">
        <f t="shared" si="103"/>
        <v>0</v>
      </c>
      <c r="R762" s="105">
        <f t="shared" si="97"/>
        <v>0</v>
      </c>
      <c r="S762" s="105">
        <f t="shared" ca="1" si="98"/>
        <v>0</v>
      </c>
      <c r="T762" s="105">
        <f t="shared" si="99"/>
        <v>0</v>
      </c>
      <c r="U762" s="105">
        <f t="shared" ca="1" si="100"/>
        <v>0</v>
      </c>
      <c r="V762" s="105">
        <f t="shared" ca="1" si="101"/>
        <v>0</v>
      </c>
      <c r="W762" s="106">
        <f t="shared" si="102"/>
        <v>0</v>
      </c>
    </row>
    <row r="763" spans="1:23" ht="14.25">
      <c r="A763" s="119"/>
      <c r="B763" s="79"/>
      <c r="C763" s="120"/>
      <c r="D763" s="112"/>
      <c r="E763" s="82"/>
      <c r="F763" s="112"/>
      <c r="G763" s="80"/>
      <c r="H763" s="9"/>
      <c r="I763" s="82"/>
      <c r="J763" s="8"/>
      <c r="K763" s="84"/>
      <c r="L763" s="85"/>
      <c r="M763" s="84"/>
      <c r="N763" s="84"/>
      <c r="P763" s="105">
        <f t="shared" ca="1" si="96"/>
        <v>0</v>
      </c>
      <c r="Q763" s="105">
        <f t="shared" si="103"/>
        <v>0</v>
      </c>
      <c r="R763" s="105">
        <f t="shared" si="97"/>
        <v>0</v>
      </c>
      <c r="S763" s="105">
        <f t="shared" ca="1" si="98"/>
        <v>0</v>
      </c>
      <c r="T763" s="105">
        <f t="shared" si="99"/>
        <v>0</v>
      </c>
      <c r="U763" s="105">
        <f t="shared" ca="1" si="100"/>
        <v>0</v>
      </c>
      <c r="V763" s="105">
        <f t="shared" ca="1" si="101"/>
        <v>0</v>
      </c>
      <c r="W763" s="106">
        <f t="shared" si="102"/>
        <v>0</v>
      </c>
    </row>
    <row r="764" spans="1:23" ht="14.25">
      <c r="A764" s="119"/>
      <c r="B764" s="79"/>
      <c r="C764" s="120"/>
      <c r="D764" s="112"/>
      <c r="E764" s="82"/>
      <c r="F764" s="112"/>
      <c r="G764" s="80"/>
      <c r="H764" s="9"/>
      <c r="I764" s="82"/>
      <c r="J764" s="8"/>
      <c r="K764" s="84"/>
      <c r="L764" s="85"/>
      <c r="M764" s="84"/>
      <c r="N764" s="84"/>
      <c r="P764" s="105">
        <f t="shared" ca="1" si="96"/>
        <v>0</v>
      </c>
      <c r="Q764" s="105">
        <f t="shared" si="103"/>
        <v>0</v>
      </c>
      <c r="R764" s="105">
        <f t="shared" si="97"/>
        <v>0</v>
      </c>
      <c r="S764" s="105">
        <f t="shared" ca="1" si="98"/>
        <v>0</v>
      </c>
      <c r="T764" s="105">
        <f t="shared" si="99"/>
        <v>0</v>
      </c>
      <c r="U764" s="105">
        <f t="shared" ca="1" si="100"/>
        <v>0</v>
      </c>
      <c r="V764" s="105">
        <f t="shared" ca="1" si="101"/>
        <v>0</v>
      </c>
      <c r="W764" s="106">
        <f t="shared" si="102"/>
        <v>0</v>
      </c>
    </row>
    <row r="765" spans="1:23" ht="14.25">
      <c r="A765" s="119"/>
      <c r="B765" s="79"/>
      <c r="C765" s="120"/>
      <c r="D765" s="112"/>
      <c r="E765" s="82"/>
      <c r="F765" s="112"/>
      <c r="G765" s="80"/>
      <c r="H765" s="9"/>
      <c r="I765" s="82"/>
      <c r="J765" s="8"/>
      <c r="K765" s="84"/>
      <c r="L765" s="85"/>
      <c r="M765" s="84"/>
      <c r="N765" s="84"/>
      <c r="P765" s="105">
        <f t="shared" ca="1" si="96"/>
        <v>0</v>
      </c>
      <c r="Q765" s="105">
        <f t="shared" si="103"/>
        <v>0</v>
      </c>
      <c r="R765" s="105">
        <f t="shared" si="97"/>
        <v>0</v>
      </c>
      <c r="S765" s="105">
        <f t="shared" ca="1" si="98"/>
        <v>0</v>
      </c>
      <c r="T765" s="105">
        <f t="shared" si="99"/>
        <v>0</v>
      </c>
      <c r="U765" s="105">
        <f t="shared" ca="1" si="100"/>
        <v>0</v>
      </c>
      <c r="V765" s="105">
        <f t="shared" ca="1" si="101"/>
        <v>0</v>
      </c>
      <c r="W765" s="106">
        <f t="shared" si="102"/>
        <v>0</v>
      </c>
    </row>
    <row r="766" spans="1:23" ht="14.25">
      <c r="A766" s="119"/>
      <c r="B766" s="79"/>
      <c r="C766" s="120"/>
      <c r="D766" s="112"/>
      <c r="E766" s="82"/>
      <c r="F766" s="112"/>
      <c r="G766" s="80"/>
      <c r="H766" s="9"/>
      <c r="I766" s="82"/>
      <c r="J766" s="82"/>
      <c r="K766" s="84"/>
      <c r="L766" s="85"/>
      <c r="M766" s="84"/>
      <c r="N766" s="84"/>
      <c r="P766" s="105">
        <f t="shared" ca="1" si="96"/>
        <v>0</v>
      </c>
      <c r="Q766" s="105">
        <f t="shared" si="103"/>
        <v>0</v>
      </c>
      <c r="R766" s="105">
        <f t="shared" si="97"/>
        <v>0</v>
      </c>
      <c r="S766" s="105">
        <f t="shared" ca="1" si="98"/>
        <v>0</v>
      </c>
      <c r="T766" s="105">
        <f t="shared" si="99"/>
        <v>0</v>
      </c>
      <c r="U766" s="105">
        <f t="shared" ca="1" si="100"/>
        <v>0</v>
      </c>
      <c r="V766" s="105">
        <f t="shared" ca="1" si="101"/>
        <v>0</v>
      </c>
      <c r="W766" s="106">
        <f t="shared" si="102"/>
        <v>0</v>
      </c>
    </row>
    <row r="767" spans="1:23" ht="14.25">
      <c r="A767" s="119"/>
      <c r="B767" s="79"/>
      <c r="C767" s="120"/>
      <c r="D767" s="112"/>
      <c r="E767" s="82"/>
      <c r="F767" s="112"/>
      <c r="G767" s="80"/>
      <c r="H767" s="9"/>
      <c r="I767" s="82"/>
      <c r="J767" s="82"/>
      <c r="K767" s="84"/>
      <c r="L767" s="85"/>
      <c r="M767" s="84"/>
      <c r="N767" s="84"/>
      <c r="P767" s="105">
        <f t="shared" ca="1" si="96"/>
        <v>0</v>
      </c>
      <c r="Q767" s="105">
        <f t="shared" si="103"/>
        <v>0</v>
      </c>
      <c r="R767" s="105">
        <f t="shared" si="97"/>
        <v>0</v>
      </c>
      <c r="S767" s="105">
        <f t="shared" ca="1" si="98"/>
        <v>0</v>
      </c>
      <c r="T767" s="105">
        <f t="shared" si="99"/>
        <v>0</v>
      </c>
      <c r="U767" s="105">
        <f t="shared" ca="1" si="100"/>
        <v>0</v>
      </c>
      <c r="V767" s="105">
        <f t="shared" ca="1" si="101"/>
        <v>0</v>
      </c>
      <c r="W767" s="106">
        <f t="shared" si="102"/>
        <v>0</v>
      </c>
    </row>
    <row r="768" spans="1:23" ht="14.25">
      <c r="A768" s="119"/>
      <c r="B768" s="79"/>
      <c r="C768" s="120"/>
      <c r="D768" s="112"/>
      <c r="E768" s="82"/>
      <c r="F768" s="112"/>
      <c r="G768" s="80"/>
      <c r="H768" s="9"/>
      <c r="I768" s="82"/>
      <c r="J768" s="82"/>
      <c r="K768" s="84"/>
      <c r="L768" s="85"/>
      <c r="M768" s="84"/>
      <c r="N768" s="84"/>
      <c r="P768" s="105">
        <f t="shared" ca="1" si="96"/>
        <v>0</v>
      </c>
      <c r="Q768" s="105">
        <f t="shared" si="103"/>
        <v>0</v>
      </c>
      <c r="R768" s="105">
        <f t="shared" si="97"/>
        <v>0</v>
      </c>
      <c r="S768" s="105">
        <f t="shared" ca="1" si="98"/>
        <v>0</v>
      </c>
      <c r="T768" s="105">
        <f t="shared" si="99"/>
        <v>0</v>
      </c>
      <c r="U768" s="105">
        <f t="shared" ca="1" si="100"/>
        <v>0</v>
      </c>
      <c r="V768" s="105">
        <f t="shared" ca="1" si="101"/>
        <v>0</v>
      </c>
      <c r="W768" s="106">
        <f t="shared" si="102"/>
        <v>0</v>
      </c>
    </row>
    <row r="769" spans="1:23" ht="14.25">
      <c r="A769" s="119"/>
      <c r="B769" s="79"/>
      <c r="C769" s="120"/>
      <c r="D769" s="112"/>
      <c r="E769" s="82"/>
      <c r="F769" s="112"/>
      <c r="G769" s="80"/>
      <c r="H769" s="9"/>
      <c r="I769" s="82"/>
      <c r="J769" s="82"/>
      <c r="K769" s="84"/>
      <c r="L769" s="85"/>
      <c r="M769" s="84"/>
      <c r="N769" s="84"/>
      <c r="P769" s="105">
        <f t="shared" ca="1" si="96"/>
        <v>0</v>
      </c>
      <c r="Q769" s="105">
        <f t="shared" si="103"/>
        <v>0</v>
      </c>
      <c r="R769" s="105">
        <f t="shared" si="97"/>
        <v>0</v>
      </c>
      <c r="S769" s="105">
        <f t="shared" ca="1" si="98"/>
        <v>0</v>
      </c>
      <c r="T769" s="105">
        <f t="shared" si="99"/>
        <v>0</v>
      </c>
      <c r="U769" s="105">
        <f t="shared" ca="1" si="100"/>
        <v>0</v>
      </c>
      <c r="V769" s="105">
        <f t="shared" ca="1" si="101"/>
        <v>0</v>
      </c>
      <c r="W769" s="106">
        <f t="shared" si="102"/>
        <v>0</v>
      </c>
    </row>
    <row r="770" spans="1:23" ht="14.25">
      <c r="A770" s="119"/>
      <c r="B770" s="79"/>
      <c r="C770" s="120"/>
      <c r="D770" s="112"/>
      <c r="E770" s="82"/>
      <c r="F770" s="112"/>
      <c r="G770" s="80"/>
      <c r="H770" s="9"/>
      <c r="I770" s="82"/>
      <c r="J770" s="82"/>
      <c r="K770" s="84"/>
      <c r="L770" s="85"/>
      <c r="M770" s="84"/>
      <c r="N770" s="84"/>
      <c r="P770" s="105">
        <f t="shared" ca="1" si="96"/>
        <v>0</v>
      </c>
      <c r="Q770" s="105">
        <f t="shared" si="103"/>
        <v>0</v>
      </c>
      <c r="R770" s="105">
        <f t="shared" si="97"/>
        <v>0</v>
      </c>
      <c r="S770" s="105">
        <f t="shared" ca="1" si="98"/>
        <v>0</v>
      </c>
      <c r="T770" s="105">
        <f t="shared" si="99"/>
        <v>0</v>
      </c>
      <c r="U770" s="105">
        <f t="shared" ca="1" si="100"/>
        <v>0</v>
      </c>
      <c r="V770" s="105">
        <f t="shared" ca="1" si="101"/>
        <v>0</v>
      </c>
      <c r="W770" s="106">
        <f t="shared" si="102"/>
        <v>0</v>
      </c>
    </row>
    <row r="771" spans="1:23" ht="14.25">
      <c r="A771" s="119"/>
      <c r="B771" s="79"/>
      <c r="C771" s="120"/>
      <c r="D771" s="112"/>
      <c r="E771" s="82"/>
      <c r="F771" s="112"/>
      <c r="G771" s="80"/>
      <c r="H771" s="9"/>
      <c r="I771" s="82"/>
      <c r="J771" s="82"/>
      <c r="K771" s="84"/>
      <c r="L771" s="85"/>
      <c r="M771" s="84"/>
      <c r="N771" s="84"/>
      <c r="P771" s="105">
        <f t="shared" ca="1" si="96"/>
        <v>0</v>
      </c>
      <c r="Q771" s="105">
        <f t="shared" si="103"/>
        <v>0</v>
      </c>
      <c r="R771" s="105">
        <f t="shared" si="97"/>
        <v>0</v>
      </c>
      <c r="S771" s="105">
        <f t="shared" ca="1" si="98"/>
        <v>0</v>
      </c>
      <c r="T771" s="105">
        <f t="shared" si="99"/>
        <v>0</v>
      </c>
      <c r="U771" s="105">
        <f t="shared" ca="1" si="100"/>
        <v>0</v>
      </c>
      <c r="V771" s="105">
        <f t="shared" ca="1" si="101"/>
        <v>0</v>
      </c>
      <c r="W771" s="106">
        <f t="shared" si="102"/>
        <v>0</v>
      </c>
    </row>
    <row r="772" spans="1:23" ht="14.25">
      <c r="A772" s="119"/>
      <c r="B772" s="79"/>
      <c r="C772" s="120"/>
      <c r="D772" s="112"/>
      <c r="E772" s="82"/>
      <c r="F772" s="112"/>
      <c r="G772" s="80"/>
      <c r="H772" s="9"/>
      <c r="I772" s="82"/>
      <c r="J772" s="82"/>
      <c r="K772" s="84"/>
      <c r="L772" s="85"/>
      <c r="M772" s="84"/>
      <c r="N772" s="84"/>
      <c r="P772" s="105">
        <f t="shared" ca="1" si="96"/>
        <v>0</v>
      </c>
      <c r="Q772" s="105">
        <f t="shared" si="103"/>
        <v>0</v>
      </c>
      <c r="R772" s="105">
        <f t="shared" si="97"/>
        <v>0</v>
      </c>
      <c r="S772" s="105">
        <f t="shared" ca="1" si="98"/>
        <v>0</v>
      </c>
      <c r="T772" s="105">
        <f t="shared" si="99"/>
        <v>0</v>
      </c>
      <c r="U772" s="105">
        <f t="shared" ca="1" si="100"/>
        <v>0</v>
      </c>
      <c r="V772" s="105">
        <f t="shared" ca="1" si="101"/>
        <v>0</v>
      </c>
      <c r="W772" s="106">
        <f t="shared" si="102"/>
        <v>0</v>
      </c>
    </row>
    <row r="773" spans="1:23" ht="14.25">
      <c r="A773" s="119"/>
      <c r="B773" s="79"/>
      <c r="C773" s="120"/>
      <c r="D773" s="112"/>
      <c r="E773" s="82"/>
      <c r="F773" s="112"/>
      <c r="G773" s="80"/>
      <c r="H773" s="9"/>
      <c r="I773" s="82"/>
      <c r="J773" s="8"/>
      <c r="K773" s="84"/>
      <c r="L773" s="85"/>
      <c r="M773" s="84"/>
      <c r="N773" s="84"/>
      <c r="P773" s="105">
        <f t="shared" ca="1" si="96"/>
        <v>0</v>
      </c>
      <c r="Q773" s="105">
        <f t="shared" si="103"/>
        <v>0</v>
      </c>
      <c r="R773" s="105">
        <f t="shared" si="97"/>
        <v>0</v>
      </c>
      <c r="S773" s="105">
        <f t="shared" ca="1" si="98"/>
        <v>0</v>
      </c>
      <c r="T773" s="105">
        <f t="shared" si="99"/>
        <v>0</v>
      </c>
      <c r="U773" s="105">
        <f t="shared" ca="1" si="100"/>
        <v>0</v>
      </c>
      <c r="V773" s="105">
        <f t="shared" ca="1" si="101"/>
        <v>0</v>
      </c>
      <c r="W773" s="106">
        <f t="shared" si="102"/>
        <v>0</v>
      </c>
    </row>
    <row r="774" spans="1:23" ht="14.25">
      <c r="A774" s="119"/>
      <c r="B774" s="79"/>
      <c r="C774" s="120"/>
      <c r="D774" s="112"/>
      <c r="E774" s="82"/>
      <c r="F774" s="112"/>
      <c r="G774" s="80"/>
      <c r="H774" s="9"/>
      <c r="I774" s="82"/>
      <c r="J774" s="82"/>
      <c r="K774" s="84"/>
      <c r="L774" s="85"/>
      <c r="M774" s="84"/>
      <c r="N774" s="84"/>
      <c r="P774" s="105">
        <f t="shared" ca="1" si="96"/>
        <v>0</v>
      </c>
      <c r="Q774" s="105">
        <f t="shared" si="103"/>
        <v>0</v>
      </c>
      <c r="R774" s="105">
        <f t="shared" si="97"/>
        <v>0</v>
      </c>
      <c r="S774" s="105">
        <f t="shared" ca="1" si="98"/>
        <v>0</v>
      </c>
      <c r="T774" s="105">
        <f t="shared" si="99"/>
        <v>0</v>
      </c>
      <c r="U774" s="105">
        <f t="shared" ca="1" si="100"/>
        <v>0</v>
      </c>
      <c r="V774" s="105">
        <f t="shared" ca="1" si="101"/>
        <v>0</v>
      </c>
      <c r="W774" s="106">
        <f t="shared" si="102"/>
        <v>0</v>
      </c>
    </row>
    <row r="775" spans="1:23" ht="14.25">
      <c r="A775" s="119"/>
      <c r="B775" s="79"/>
      <c r="C775" s="120"/>
      <c r="D775" s="112"/>
      <c r="E775" s="82"/>
      <c r="F775" s="112"/>
      <c r="G775" s="80"/>
      <c r="H775" s="9"/>
      <c r="I775" s="82"/>
      <c r="J775" s="82"/>
      <c r="K775" s="84"/>
      <c r="L775" s="85"/>
      <c r="M775" s="84"/>
      <c r="N775" s="84"/>
      <c r="P775" s="105">
        <f t="shared" ca="1" si="96"/>
        <v>0</v>
      </c>
      <c r="Q775" s="105">
        <f t="shared" si="103"/>
        <v>0</v>
      </c>
      <c r="R775" s="105">
        <f t="shared" si="97"/>
        <v>0</v>
      </c>
      <c r="S775" s="105">
        <f t="shared" ca="1" si="98"/>
        <v>0</v>
      </c>
      <c r="T775" s="105">
        <f t="shared" si="99"/>
        <v>0</v>
      </c>
      <c r="U775" s="105">
        <f t="shared" ca="1" si="100"/>
        <v>0</v>
      </c>
      <c r="V775" s="105">
        <f t="shared" ca="1" si="101"/>
        <v>0</v>
      </c>
      <c r="W775" s="106">
        <f t="shared" si="102"/>
        <v>0</v>
      </c>
    </row>
    <row r="776" spans="1:23" ht="14.25">
      <c r="A776" s="119"/>
      <c r="B776" s="79"/>
      <c r="C776" s="120"/>
      <c r="D776" s="112"/>
      <c r="E776" s="82"/>
      <c r="F776" s="112"/>
      <c r="G776" s="80"/>
      <c r="H776" s="9"/>
      <c r="I776" s="82"/>
      <c r="J776" s="82"/>
      <c r="K776" s="84"/>
      <c r="L776" s="85"/>
      <c r="M776" s="84"/>
      <c r="N776" s="84"/>
      <c r="P776" s="105">
        <f t="shared" ca="1" si="96"/>
        <v>0</v>
      </c>
      <c r="Q776" s="105">
        <f t="shared" si="103"/>
        <v>0</v>
      </c>
      <c r="R776" s="105">
        <f t="shared" si="97"/>
        <v>0</v>
      </c>
      <c r="S776" s="105">
        <f t="shared" ca="1" si="98"/>
        <v>0</v>
      </c>
      <c r="T776" s="105">
        <f t="shared" si="99"/>
        <v>0</v>
      </c>
      <c r="U776" s="105">
        <f t="shared" ca="1" si="100"/>
        <v>0</v>
      </c>
      <c r="V776" s="105">
        <f t="shared" ca="1" si="101"/>
        <v>0</v>
      </c>
      <c r="W776" s="106">
        <f t="shared" si="102"/>
        <v>0</v>
      </c>
    </row>
    <row r="777" spans="1:23" ht="14.25">
      <c r="A777" s="119"/>
      <c r="B777" s="79"/>
      <c r="C777" s="120"/>
      <c r="D777" s="112"/>
      <c r="E777" s="82"/>
      <c r="F777" s="112"/>
      <c r="G777" s="80"/>
      <c r="H777" s="9"/>
      <c r="I777" s="82"/>
      <c r="J777" s="82"/>
      <c r="K777" s="84"/>
      <c r="L777" s="85"/>
      <c r="M777" s="84"/>
      <c r="N777" s="84"/>
      <c r="P777" s="105">
        <f t="shared" ca="1" si="96"/>
        <v>0</v>
      </c>
      <c r="Q777" s="105">
        <f t="shared" si="103"/>
        <v>0</v>
      </c>
      <c r="R777" s="105">
        <f t="shared" si="97"/>
        <v>0</v>
      </c>
      <c r="S777" s="105">
        <f t="shared" ca="1" si="98"/>
        <v>0</v>
      </c>
      <c r="T777" s="105">
        <f t="shared" si="99"/>
        <v>0</v>
      </c>
      <c r="U777" s="105">
        <f t="shared" ca="1" si="100"/>
        <v>0</v>
      </c>
      <c r="V777" s="105">
        <f t="shared" ca="1" si="101"/>
        <v>0</v>
      </c>
      <c r="W777" s="106">
        <f t="shared" si="102"/>
        <v>0</v>
      </c>
    </row>
    <row r="778" spans="1:23" ht="14.25">
      <c r="A778" s="119"/>
      <c r="B778" s="79"/>
      <c r="C778" s="120"/>
      <c r="D778" s="112"/>
      <c r="E778" s="82"/>
      <c r="F778" s="112"/>
      <c r="G778" s="80"/>
      <c r="H778" s="9"/>
      <c r="I778" s="82"/>
      <c r="J778" s="82"/>
      <c r="K778" s="84"/>
      <c r="L778" s="85"/>
      <c r="M778" s="84"/>
      <c r="N778" s="84"/>
      <c r="P778" s="105">
        <f t="shared" ca="1" si="96"/>
        <v>0</v>
      </c>
      <c r="Q778" s="105">
        <f t="shared" si="103"/>
        <v>0</v>
      </c>
      <c r="R778" s="105">
        <f t="shared" si="97"/>
        <v>0</v>
      </c>
      <c r="S778" s="105">
        <f t="shared" ca="1" si="98"/>
        <v>0</v>
      </c>
      <c r="T778" s="105">
        <f t="shared" si="99"/>
        <v>0</v>
      </c>
      <c r="U778" s="105">
        <f t="shared" ca="1" si="100"/>
        <v>0</v>
      </c>
      <c r="V778" s="105">
        <f t="shared" ca="1" si="101"/>
        <v>0</v>
      </c>
      <c r="W778" s="106">
        <f t="shared" si="102"/>
        <v>0</v>
      </c>
    </row>
    <row r="779" spans="1:23" ht="14.25">
      <c r="A779" s="119"/>
      <c r="B779" s="79"/>
      <c r="C779" s="120"/>
      <c r="D779" s="112"/>
      <c r="E779" s="82"/>
      <c r="F779" s="112"/>
      <c r="G779" s="80"/>
      <c r="H779" s="9"/>
      <c r="I779" s="82"/>
      <c r="J779" s="82"/>
      <c r="K779" s="84"/>
      <c r="L779" s="85"/>
      <c r="M779" s="84"/>
      <c r="N779" s="84"/>
      <c r="P779" s="105">
        <f t="shared" ca="1" si="96"/>
        <v>0</v>
      </c>
      <c r="Q779" s="105">
        <f t="shared" si="103"/>
        <v>0</v>
      </c>
      <c r="R779" s="105">
        <f t="shared" si="97"/>
        <v>0</v>
      </c>
      <c r="S779" s="105">
        <f t="shared" ca="1" si="98"/>
        <v>0</v>
      </c>
      <c r="T779" s="105">
        <f t="shared" si="99"/>
        <v>0</v>
      </c>
      <c r="U779" s="105">
        <f t="shared" ca="1" si="100"/>
        <v>0</v>
      </c>
      <c r="V779" s="105">
        <f t="shared" ca="1" si="101"/>
        <v>0</v>
      </c>
      <c r="W779" s="106">
        <f t="shared" si="102"/>
        <v>0</v>
      </c>
    </row>
    <row r="780" spans="1:23">
      <c r="A780" s="119"/>
      <c r="B780" s="79"/>
      <c r="C780" s="117"/>
      <c r="D780" s="9"/>
      <c r="E780" s="8"/>
      <c r="F780" s="9"/>
      <c r="G780" s="80"/>
      <c r="H780" s="9"/>
      <c r="I780" s="8"/>
      <c r="J780" s="8"/>
      <c r="K780" s="2"/>
      <c r="L780" s="10"/>
      <c r="M780" s="2"/>
      <c r="N780" s="2"/>
      <c r="P780" s="105">
        <f t="shared" ca="1" si="96"/>
        <v>0</v>
      </c>
      <c r="Q780" s="105">
        <f t="shared" si="103"/>
        <v>0</v>
      </c>
      <c r="R780" s="105">
        <f t="shared" si="97"/>
        <v>0</v>
      </c>
      <c r="S780" s="105">
        <f t="shared" ca="1" si="98"/>
        <v>0</v>
      </c>
      <c r="T780" s="105">
        <f t="shared" si="99"/>
        <v>0</v>
      </c>
      <c r="U780" s="105">
        <f t="shared" ca="1" si="100"/>
        <v>0</v>
      </c>
      <c r="V780" s="105">
        <f t="shared" ca="1" si="101"/>
        <v>0</v>
      </c>
      <c r="W780" s="106">
        <f t="shared" si="102"/>
        <v>0</v>
      </c>
    </row>
    <row r="781" spans="1:23" ht="14.25">
      <c r="A781" s="119"/>
      <c r="B781" s="79"/>
      <c r="C781" s="120"/>
      <c r="D781" s="112"/>
      <c r="E781" s="82"/>
      <c r="F781" s="112"/>
      <c r="G781" s="80"/>
      <c r="H781" s="9"/>
      <c r="I781" s="82"/>
      <c r="J781" s="82"/>
      <c r="K781" s="84"/>
      <c r="L781" s="85"/>
      <c r="M781" s="84"/>
      <c r="N781" s="84"/>
      <c r="P781" s="105">
        <f t="shared" ca="1" si="96"/>
        <v>0</v>
      </c>
      <c r="Q781" s="105">
        <f t="shared" si="103"/>
        <v>0</v>
      </c>
      <c r="R781" s="105">
        <f t="shared" si="97"/>
        <v>0</v>
      </c>
      <c r="S781" s="105">
        <f t="shared" ca="1" si="98"/>
        <v>0</v>
      </c>
      <c r="T781" s="105">
        <f t="shared" si="99"/>
        <v>0</v>
      </c>
      <c r="U781" s="105">
        <f t="shared" ca="1" si="100"/>
        <v>0</v>
      </c>
      <c r="V781" s="105">
        <f t="shared" ca="1" si="101"/>
        <v>0</v>
      </c>
      <c r="W781" s="106">
        <f t="shared" si="102"/>
        <v>0</v>
      </c>
    </row>
    <row r="782" spans="1:23">
      <c r="A782" s="119"/>
      <c r="B782" s="79"/>
      <c r="C782" s="117"/>
      <c r="D782" s="9"/>
      <c r="E782" s="8"/>
      <c r="F782" s="9"/>
      <c r="G782" s="80"/>
      <c r="H782" s="9"/>
      <c r="I782" s="8"/>
      <c r="J782" s="8"/>
      <c r="K782" s="2"/>
      <c r="L782" s="10"/>
      <c r="M782" s="2"/>
      <c r="N782" s="2"/>
      <c r="P782" s="105">
        <f t="shared" ref="P782:P845" ca="1" si="104">IF(W782&gt;$B$8,0,(IF($K782=P$10,1,0)))</f>
        <v>0</v>
      </c>
      <c r="Q782" s="105">
        <f t="shared" si="103"/>
        <v>0</v>
      </c>
      <c r="R782" s="105">
        <f t="shared" ref="R782:R845" si="105">IF(K782=$P$10,1,0)</f>
        <v>0</v>
      </c>
      <c r="S782" s="105">
        <f t="shared" ref="S782:S845" ca="1" si="106">IF(AND(N782=$S$8,W782&lt;$B$8,K782=S$10),1,0)</f>
        <v>0</v>
      </c>
      <c r="T782" s="105">
        <f t="shared" ref="T782:T845" si="107">IF(AND(N782=$S$8,K782=T$10),1,0)</f>
        <v>0</v>
      </c>
      <c r="U782" s="105">
        <f t="shared" ref="U782:U845" ca="1" si="108">IF(AND(K782=$P$10,($B$8-E782)&gt;90,($B$8-E782)&lt;180),1,0)</f>
        <v>0</v>
      </c>
      <c r="V782" s="105">
        <f t="shared" ref="V782:V845" ca="1" si="109">IF(AND(K782=$P$10,($B$8-E782)&gt;180),1,0)</f>
        <v>0</v>
      </c>
      <c r="W782" s="106">
        <f t="shared" ref="W782:W845" si="110">MAX(J782,I782)</f>
        <v>0</v>
      </c>
    </row>
    <row r="783" spans="1:23">
      <c r="A783" s="119"/>
      <c r="B783" s="79"/>
      <c r="C783" s="117"/>
      <c r="D783" s="9"/>
      <c r="E783" s="8"/>
      <c r="F783" s="9"/>
      <c r="G783" s="80"/>
      <c r="H783" s="9"/>
      <c r="I783" s="8"/>
      <c r="J783" s="8"/>
      <c r="K783" s="2"/>
      <c r="L783" s="10"/>
      <c r="M783" s="2"/>
      <c r="N783" s="2"/>
      <c r="P783" s="105">
        <f t="shared" ca="1" si="104"/>
        <v>0</v>
      </c>
      <c r="Q783" s="105">
        <f t="shared" si="103"/>
        <v>0</v>
      </c>
      <c r="R783" s="105">
        <f t="shared" si="105"/>
        <v>0</v>
      </c>
      <c r="S783" s="105">
        <f t="shared" ca="1" si="106"/>
        <v>0</v>
      </c>
      <c r="T783" s="105">
        <f t="shared" si="107"/>
        <v>0</v>
      </c>
      <c r="U783" s="105">
        <f t="shared" ca="1" si="108"/>
        <v>0</v>
      </c>
      <c r="V783" s="105">
        <f t="shared" ca="1" si="109"/>
        <v>0</v>
      </c>
      <c r="W783" s="106">
        <f t="shared" si="110"/>
        <v>0</v>
      </c>
    </row>
    <row r="784" spans="1:23" ht="14.25">
      <c r="A784" s="119"/>
      <c r="B784" s="79"/>
      <c r="C784" s="120"/>
      <c r="D784" s="112"/>
      <c r="E784" s="82"/>
      <c r="F784" s="112"/>
      <c r="G784" s="80"/>
      <c r="H784" s="9"/>
      <c r="I784" s="82"/>
      <c r="J784" s="82"/>
      <c r="K784" s="84"/>
      <c r="L784" s="85"/>
      <c r="M784" s="84"/>
      <c r="N784" s="84"/>
      <c r="P784" s="105">
        <f t="shared" ca="1" si="104"/>
        <v>0</v>
      </c>
      <c r="Q784" s="105">
        <f t="shared" si="103"/>
        <v>0</v>
      </c>
      <c r="R784" s="105">
        <f t="shared" si="105"/>
        <v>0</v>
      </c>
      <c r="S784" s="105">
        <f t="shared" ca="1" si="106"/>
        <v>0</v>
      </c>
      <c r="T784" s="105">
        <f t="shared" si="107"/>
        <v>0</v>
      </c>
      <c r="U784" s="105">
        <f t="shared" ca="1" si="108"/>
        <v>0</v>
      </c>
      <c r="V784" s="105">
        <f t="shared" ca="1" si="109"/>
        <v>0</v>
      </c>
      <c r="W784" s="106">
        <f t="shared" si="110"/>
        <v>0</v>
      </c>
    </row>
    <row r="785" spans="1:23">
      <c r="A785" s="119"/>
      <c r="B785" s="79"/>
      <c r="C785" s="117"/>
      <c r="D785" s="9"/>
      <c r="E785" s="8"/>
      <c r="F785" s="9"/>
      <c r="G785" s="80"/>
      <c r="H785" s="9"/>
      <c r="I785" s="8"/>
      <c r="J785" s="8"/>
      <c r="K785" s="2"/>
      <c r="L785" s="10"/>
      <c r="M785" s="2"/>
      <c r="N785" s="2"/>
      <c r="P785" s="105">
        <f t="shared" ca="1" si="104"/>
        <v>0</v>
      </c>
      <c r="Q785" s="105">
        <f t="shared" si="103"/>
        <v>0</v>
      </c>
      <c r="R785" s="105">
        <f t="shared" si="105"/>
        <v>0</v>
      </c>
      <c r="S785" s="105">
        <f t="shared" ca="1" si="106"/>
        <v>0</v>
      </c>
      <c r="T785" s="105">
        <f t="shared" si="107"/>
        <v>0</v>
      </c>
      <c r="U785" s="105">
        <f t="shared" ca="1" si="108"/>
        <v>0</v>
      </c>
      <c r="V785" s="105">
        <f t="shared" ca="1" si="109"/>
        <v>0</v>
      </c>
      <c r="W785" s="106">
        <f t="shared" si="110"/>
        <v>0</v>
      </c>
    </row>
    <row r="786" spans="1:23">
      <c r="A786" s="119"/>
      <c r="B786" s="79"/>
      <c r="C786" s="117"/>
      <c r="D786" s="9"/>
      <c r="E786" s="8"/>
      <c r="F786" s="9"/>
      <c r="G786" s="80"/>
      <c r="H786" s="9"/>
      <c r="I786" s="8"/>
      <c r="J786" s="8"/>
      <c r="K786" s="2"/>
      <c r="L786" s="10"/>
      <c r="M786" s="2"/>
      <c r="N786" s="2"/>
      <c r="P786" s="105">
        <f t="shared" ca="1" si="104"/>
        <v>0</v>
      </c>
      <c r="Q786" s="105">
        <f t="shared" si="103"/>
        <v>0</v>
      </c>
      <c r="R786" s="105">
        <f t="shared" si="105"/>
        <v>0</v>
      </c>
      <c r="S786" s="105">
        <f t="shared" ca="1" si="106"/>
        <v>0</v>
      </c>
      <c r="T786" s="105">
        <f t="shared" si="107"/>
        <v>0</v>
      </c>
      <c r="U786" s="105">
        <f t="shared" ca="1" si="108"/>
        <v>0</v>
      </c>
      <c r="V786" s="105">
        <f t="shared" ca="1" si="109"/>
        <v>0</v>
      </c>
      <c r="W786" s="106">
        <f t="shared" si="110"/>
        <v>0</v>
      </c>
    </row>
    <row r="787" spans="1:23" ht="14.25">
      <c r="A787" s="119"/>
      <c r="B787" s="79"/>
      <c r="C787" s="120"/>
      <c r="D787" s="112"/>
      <c r="E787" s="82"/>
      <c r="F787" s="112"/>
      <c r="G787" s="80"/>
      <c r="H787" s="9"/>
      <c r="I787" s="82"/>
      <c r="J787" s="82"/>
      <c r="K787" s="84"/>
      <c r="L787" s="85"/>
      <c r="M787" s="84"/>
      <c r="N787" s="84"/>
      <c r="P787" s="105">
        <f t="shared" ca="1" si="104"/>
        <v>0</v>
      </c>
      <c r="Q787" s="105">
        <f t="shared" si="103"/>
        <v>0</v>
      </c>
      <c r="R787" s="105">
        <f t="shared" si="105"/>
        <v>0</v>
      </c>
      <c r="S787" s="105">
        <f t="shared" ca="1" si="106"/>
        <v>0</v>
      </c>
      <c r="T787" s="105">
        <f t="shared" si="107"/>
        <v>0</v>
      </c>
      <c r="U787" s="105">
        <f t="shared" ca="1" si="108"/>
        <v>0</v>
      </c>
      <c r="V787" s="105">
        <f t="shared" ca="1" si="109"/>
        <v>0</v>
      </c>
      <c r="W787" s="106">
        <f t="shared" si="110"/>
        <v>0</v>
      </c>
    </row>
    <row r="788" spans="1:23">
      <c r="A788" s="119"/>
      <c r="B788" s="79"/>
      <c r="C788" s="117"/>
      <c r="D788" s="9"/>
      <c r="E788" s="8"/>
      <c r="F788" s="9"/>
      <c r="G788" s="80"/>
      <c r="H788" s="9"/>
      <c r="I788" s="8"/>
      <c r="J788" s="8"/>
      <c r="K788" s="2"/>
      <c r="L788" s="10"/>
      <c r="M788" s="2"/>
      <c r="N788" s="2"/>
      <c r="P788" s="105">
        <f t="shared" ca="1" si="104"/>
        <v>0</v>
      </c>
      <c r="Q788" s="105">
        <f t="shared" si="103"/>
        <v>0</v>
      </c>
      <c r="R788" s="105">
        <f t="shared" si="105"/>
        <v>0</v>
      </c>
      <c r="S788" s="105">
        <f t="shared" ca="1" si="106"/>
        <v>0</v>
      </c>
      <c r="T788" s="105">
        <f t="shared" si="107"/>
        <v>0</v>
      </c>
      <c r="U788" s="105">
        <f t="shared" ca="1" si="108"/>
        <v>0</v>
      </c>
      <c r="V788" s="105">
        <f t="shared" ca="1" si="109"/>
        <v>0</v>
      </c>
      <c r="W788" s="106">
        <f t="shared" si="110"/>
        <v>0</v>
      </c>
    </row>
    <row r="789" spans="1:23">
      <c r="A789" s="119"/>
      <c r="B789" s="79"/>
      <c r="C789" s="117"/>
      <c r="D789" s="9"/>
      <c r="E789" s="8"/>
      <c r="F789" s="9"/>
      <c r="G789" s="80"/>
      <c r="H789" s="9"/>
      <c r="I789" s="8"/>
      <c r="J789" s="8"/>
      <c r="K789" s="2"/>
      <c r="L789" s="10"/>
      <c r="M789" s="2"/>
      <c r="N789" s="2"/>
      <c r="P789" s="105">
        <f t="shared" ca="1" si="104"/>
        <v>0</v>
      </c>
      <c r="Q789" s="105">
        <f t="shared" si="103"/>
        <v>0</v>
      </c>
      <c r="R789" s="105">
        <f t="shared" si="105"/>
        <v>0</v>
      </c>
      <c r="S789" s="105">
        <f t="shared" ca="1" si="106"/>
        <v>0</v>
      </c>
      <c r="T789" s="105">
        <f t="shared" si="107"/>
        <v>0</v>
      </c>
      <c r="U789" s="105">
        <f t="shared" ca="1" si="108"/>
        <v>0</v>
      </c>
      <c r="V789" s="105">
        <f t="shared" ca="1" si="109"/>
        <v>0</v>
      </c>
      <c r="W789" s="106">
        <f t="shared" si="110"/>
        <v>0</v>
      </c>
    </row>
    <row r="790" spans="1:23" ht="14.25">
      <c r="A790" s="119"/>
      <c r="B790" s="79"/>
      <c r="C790" s="120"/>
      <c r="D790" s="112"/>
      <c r="E790" s="82"/>
      <c r="F790" s="112"/>
      <c r="G790" s="80"/>
      <c r="H790" s="9"/>
      <c r="I790" s="82"/>
      <c r="J790" s="82"/>
      <c r="K790" s="84"/>
      <c r="L790" s="85"/>
      <c r="M790" s="84"/>
      <c r="N790" s="84"/>
      <c r="P790" s="105">
        <f t="shared" ca="1" si="104"/>
        <v>0</v>
      </c>
      <c r="Q790" s="105">
        <f t="shared" si="103"/>
        <v>0</v>
      </c>
      <c r="R790" s="105">
        <f t="shared" si="105"/>
        <v>0</v>
      </c>
      <c r="S790" s="105">
        <f t="shared" ca="1" si="106"/>
        <v>0</v>
      </c>
      <c r="T790" s="105">
        <f t="shared" si="107"/>
        <v>0</v>
      </c>
      <c r="U790" s="105">
        <f t="shared" ca="1" si="108"/>
        <v>0</v>
      </c>
      <c r="V790" s="105">
        <f t="shared" ca="1" si="109"/>
        <v>0</v>
      </c>
      <c r="W790" s="106">
        <f t="shared" si="110"/>
        <v>0</v>
      </c>
    </row>
    <row r="791" spans="1:23">
      <c r="A791" s="119"/>
      <c r="B791" s="79"/>
      <c r="C791" s="117"/>
      <c r="D791" s="9"/>
      <c r="E791" s="8"/>
      <c r="F791" s="9"/>
      <c r="G791" s="80"/>
      <c r="H791" s="9"/>
      <c r="I791" s="8"/>
      <c r="J791" s="8"/>
      <c r="K791" s="2"/>
      <c r="L791" s="10"/>
      <c r="M791" s="2"/>
      <c r="N791" s="2"/>
      <c r="P791" s="105">
        <f t="shared" ca="1" si="104"/>
        <v>0</v>
      </c>
      <c r="Q791" s="105">
        <f t="shared" si="103"/>
        <v>0</v>
      </c>
      <c r="R791" s="105">
        <f t="shared" si="105"/>
        <v>0</v>
      </c>
      <c r="S791" s="105">
        <f t="shared" ca="1" si="106"/>
        <v>0</v>
      </c>
      <c r="T791" s="105">
        <f t="shared" si="107"/>
        <v>0</v>
      </c>
      <c r="U791" s="105">
        <f t="shared" ca="1" si="108"/>
        <v>0</v>
      </c>
      <c r="V791" s="105">
        <f t="shared" ca="1" si="109"/>
        <v>0</v>
      </c>
      <c r="W791" s="106">
        <f t="shared" si="110"/>
        <v>0</v>
      </c>
    </row>
    <row r="792" spans="1:23">
      <c r="A792" s="119"/>
      <c r="B792" s="79"/>
      <c r="C792" s="117"/>
      <c r="D792" s="9"/>
      <c r="E792" s="8"/>
      <c r="F792" s="9"/>
      <c r="G792" s="80"/>
      <c r="H792" s="9"/>
      <c r="I792" s="8"/>
      <c r="J792" s="8"/>
      <c r="K792" s="2"/>
      <c r="L792" s="10"/>
      <c r="M792" s="2"/>
      <c r="N792" s="2"/>
      <c r="P792" s="105">
        <f t="shared" ca="1" si="104"/>
        <v>0</v>
      </c>
      <c r="Q792" s="105">
        <f t="shared" si="103"/>
        <v>0</v>
      </c>
      <c r="R792" s="105">
        <f t="shared" si="105"/>
        <v>0</v>
      </c>
      <c r="S792" s="105">
        <f t="shared" ca="1" si="106"/>
        <v>0</v>
      </c>
      <c r="T792" s="105">
        <f t="shared" si="107"/>
        <v>0</v>
      </c>
      <c r="U792" s="105">
        <f t="shared" ca="1" si="108"/>
        <v>0</v>
      </c>
      <c r="V792" s="105">
        <f t="shared" ca="1" si="109"/>
        <v>0</v>
      </c>
      <c r="W792" s="106">
        <f t="shared" si="110"/>
        <v>0</v>
      </c>
    </row>
    <row r="793" spans="1:23" ht="14.25">
      <c r="A793" s="119"/>
      <c r="B793" s="79"/>
      <c r="C793" s="120"/>
      <c r="D793" s="112"/>
      <c r="E793" s="82"/>
      <c r="F793" s="112"/>
      <c r="G793" s="80"/>
      <c r="H793" s="9"/>
      <c r="I793" s="82"/>
      <c r="J793" s="82"/>
      <c r="K793" s="84"/>
      <c r="L793" s="85"/>
      <c r="M793" s="84"/>
      <c r="N793" s="84"/>
      <c r="P793" s="105">
        <f t="shared" ca="1" si="104"/>
        <v>0</v>
      </c>
      <c r="Q793" s="105">
        <f t="shared" si="103"/>
        <v>0</v>
      </c>
      <c r="R793" s="105">
        <f t="shared" si="105"/>
        <v>0</v>
      </c>
      <c r="S793" s="105">
        <f t="shared" ca="1" si="106"/>
        <v>0</v>
      </c>
      <c r="T793" s="105">
        <f t="shared" si="107"/>
        <v>0</v>
      </c>
      <c r="U793" s="105">
        <f t="shared" ca="1" si="108"/>
        <v>0</v>
      </c>
      <c r="V793" s="105">
        <f t="shared" ca="1" si="109"/>
        <v>0</v>
      </c>
      <c r="W793" s="106">
        <f t="shared" si="110"/>
        <v>0</v>
      </c>
    </row>
    <row r="794" spans="1:23">
      <c r="A794" s="119"/>
      <c r="B794" s="79"/>
      <c r="C794" s="117"/>
      <c r="D794" s="9"/>
      <c r="E794" s="8"/>
      <c r="F794" s="9"/>
      <c r="G794" s="80"/>
      <c r="H794" s="9"/>
      <c r="I794" s="8"/>
      <c r="J794" s="8"/>
      <c r="K794" s="2"/>
      <c r="L794" s="10"/>
      <c r="M794" s="2"/>
      <c r="N794" s="2"/>
      <c r="P794" s="105">
        <f t="shared" ca="1" si="104"/>
        <v>0</v>
      </c>
      <c r="Q794" s="105">
        <f t="shared" si="103"/>
        <v>0</v>
      </c>
      <c r="R794" s="105">
        <f t="shared" si="105"/>
        <v>0</v>
      </c>
      <c r="S794" s="105">
        <f t="shared" ca="1" si="106"/>
        <v>0</v>
      </c>
      <c r="T794" s="105">
        <f t="shared" si="107"/>
        <v>0</v>
      </c>
      <c r="U794" s="105">
        <f t="shared" ca="1" si="108"/>
        <v>0</v>
      </c>
      <c r="V794" s="105">
        <f t="shared" ca="1" si="109"/>
        <v>0</v>
      </c>
      <c r="W794" s="106">
        <f t="shared" si="110"/>
        <v>0</v>
      </c>
    </row>
    <row r="795" spans="1:23">
      <c r="A795" s="119"/>
      <c r="B795" s="79"/>
      <c r="C795" s="117"/>
      <c r="D795" s="9"/>
      <c r="E795" s="8"/>
      <c r="F795" s="9"/>
      <c r="G795" s="80"/>
      <c r="H795" s="9"/>
      <c r="I795" s="8"/>
      <c r="J795" s="8"/>
      <c r="K795" s="2"/>
      <c r="L795" s="10"/>
      <c r="M795" s="2"/>
      <c r="N795" s="2"/>
      <c r="P795" s="105">
        <f t="shared" ca="1" si="104"/>
        <v>0</v>
      </c>
      <c r="Q795" s="105">
        <f t="shared" ref="Q795:Q858" si="111">IF($K795=Q$10,1,0)</f>
        <v>0</v>
      </c>
      <c r="R795" s="105">
        <f t="shared" si="105"/>
        <v>0</v>
      </c>
      <c r="S795" s="105">
        <f t="shared" ca="1" si="106"/>
        <v>0</v>
      </c>
      <c r="T795" s="105">
        <f t="shared" si="107"/>
        <v>0</v>
      </c>
      <c r="U795" s="105">
        <f t="shared" ca="1" si="108"/>
        <v>0</v>
      </c>
      <c r="V795" s="105">
        <f t="shared" ca="1" si="109"/>
        <v>0</v>
      </c>
      <c r="W795" s="106">
        <f t="shared" si="110"/>
        <v>0</v>
      </c>
    </row>
    <row r="796" spans="1:23" ht="14.25">
      <c r="A796" s="119"/>
      <c r="B796" s="79"/>
      <c r="C796" s="120"/>
      <c r="D796" s="112"/>
      <c r="E796" s="82"/>
      <c r="F796" s="112"/>
      <c r="G796" s="80"/>
      <c r="H796" s="9"/>
      <c r="I796" s="82"/>
      <c r="J796" s="82"/>
      <c r="K796" s="84"/>
      <c r="L796" s="85"/>
      <c r="M796" s="84"/>
      <c r="N796" s="84"/>
      <c r="P796" s="105">
        <f t="shared" ca="1" si="104"/>
        <v>0</v>
      </c>
      <c r="Q796" s="105">
        <f t="shared" si="111"/>
        <v>0</v>
      </c>
      <c r="R796" s="105">
        <f t="shared" si="105"/>
        <v>0</v>
      </c>
      <c r="S796" s="105">
        <f t="shared" ca="1" si="106"/>
        <v>0</v>
      </c>
      <c r="T796" s="105">
        <f t="shared" si="107"/>
        <v>0</v>
      </c>
      <c r="U796" s="105">
        <f t="shared" ca="1" si="108"/>
        <v>0</v>
      </c>
      <c r="V796" s="105">
        <f t="shared" ca="1" si="109"/>
        <v>0</v>
      </c>
      <c r="W796" s="106">
        <f t="shared" si="110"/>
        <v>0</v>
      </c>
    </row>
    <row r="797" spans="1:23">
      <c r="A797" s="119"/>
      <c r="B797" s="79"/>
      <c r="C797" s="117"/>
      <c r="D797" s="9"/>
      <c r="E797" s="8"/>
      <c r="F797" s="9"/>
      <c r="G797" s="80"/>
      <c r="H797" s="9"/>
      <c r="I797" s="8"/>
      <c r="J797" s="8"/>
      <c r="K797" s="2"/>
      <c r="L797" s="10"/>
      <c r="M797" s="2"/>
      <c r="N797" s="2"/>
      <c r="P797" s="105">
        <f t="shared" ca="1" si="104"/>
        <v>0</v>
      </c>
      <c r="Q797" s="105">
        <f t="shared" si="111"/>
        <v>0</v>
      </c>
      <c r="R797" s="105">
        <f t="shared" si="105"/>
        <v>0</v>
      </c>
      <c r="S797" s="105">
        <f t="shared" ca="1" si="106"/>
        <v>0</v>
      </c>
      <c r="T797" s="105">
        <f t="shared" si="107"/>
        <v>0</v>
      </c>
      <c r="U797" s="105">
        <f t="shared" ca="1" si="108"/>
        <v>0</v>
      </c>
      <c r="V797" s="105">
        <f t="shared" ca="1" si="109"/>
        <v>0</v>
      </c>
      <c r="W797" s="106">
        <f t="shared" si="110"/>
        <v>0</v>
      </c>
    </row>
    <row r="798" spans="1:23">
      <c r="A798" s="119"/>
      <c r="B798" s="79"/>
      <c r="C798" s="117"/>
      <c r="D798" s="9"/>
      <c r="E798" s="8"/>
      <c r="F798" s="9"/>
      <c r="G798" s="80"/>
      <c r="H798" s="9"/>
      <c r="I798" s="8"/>
      <c r="J798" s="8"/>
      <c r="K798" s="2"/>
      <c r="L798" s="10"/>
      <c r="M798" s="2"/>
      <c r="N798" s="2"/>
      <c r="P798" s="105">
        <f t="shared" ca="1" si="104"/>
        <v>0</v>
      </c>
      <c r="Q798" s="105">
        <f t="shared" si="111"/>
        <v>0</v>
      </c>
      <c r="R798" s="105">
        <f t="shared" si="105"/>
        <v>0</v>
      </c>
      <c r="S798" s="105">
        <f t="shared" ca="1" si="106"/>
        <v>0</v>
      </c>
      <c r="T798" s="105">
        <f t="shared" si="107"/>
        <v>0</v>
      </c>
      <c r="U798" s="105">
        <f t="shared" ca="1" si="108"/>
        <v>0</v>
      </c>
      <c r="V798" s="105">
        <f t="shared" ca="1" si="109"/>
        <v>0</v>
      </c>
      <c r="W798" s="106">
        <f t="shared" si="110"/>
        <v>0</v>
      </c>
    </row>
    <row r="799" spans="1:23" ht="14.25">
      <c r="A799" s="119"/>
      <c r="B799" s="79"/>
      <c r="C799" s="120"/>
      <c r="D799" s="112"/>
      <c r="E799" s="82"/>
      <c r="F799" s="112"/>
      <c r="G799" s="80"/>
      <c r="H799" s="9"/>
      <c r="I799" s="82"/>
      <c r="J799" s="82"/>
      <c r="K799" s="84"/>
      <c r="L799" s="85"/>
      <c r="M799" s="84"/>
      <c r="N799" s="84"/>
      <c r="P799" s="105">
        <f t="shared" ca="1" si="104"/>
        <v>0</v>
      </c>
      <c r="Q799" s="105">
        <f t="shared" si="111"/>
        <v>0</v>
      </c>
      <c r="R799" s="105">
        <f t="shared" si="105"/>
        <v>0</v>
      </c>
      <c r="S799" s="105">
        <f t="shared" ca="1" si="106"/>
        <v>0</v>
      </c>
      <c r="T799" s="105">
        <f t="shared" si="107"/>
        <v>0</v>
      </c>
      <c r="U799" s="105">
        <f t="shared" ca="1" si="108"/>
        <v>0</v>
      </c>
      <c r="V799" s="105">
        <f t="shared" ca="1" si="109"/>
        <v>0</v>
      </c>
      <c r="W799" s="106">
        <f t="shared" si="110"/>
        <v>0</v>
      </c>
    </row>
    <row r="800" spans="1:23">
      <c r="A800" s="119"/>
      <c r="B800" s="79"/>
      <c r="C800" s="117"/>
      <c r="D800" s="9"/>
      <c r="E800" s="8"/>
      <c r="F800" s="9"/>
      <c r="G800" s="80"/>
      <c r="H800" s="9"/>
      <c r="I800" s="8"/>
      <c r="J800" s="8"/>
      <c r="K800" s="2"/>
      <c r="L800" s="10"/>
      <c r="M800" s="2"/>
      <c r="N800" s="2"/>
      <c r="P800" s="105">
        <f t="shared" ca="1" si="104"/>
        <v>0</v>
      </c>
      <c r="Q800" s="105">
        <f t="shared" si="111"/>
        <v>0</v>
      </c>
      <c r="R800" s="105">
        <f t="shared" si="105"/>
        <v>0</v>
      </c>
      <c r="S800" s="105">
        <f t="shared" ca="1" si="106"/>
        <v>0</v>
      </c>
      <c r="T800" s="105">
        <f t="shared" si="107"/>
        <v>0</v>
      </c>
      <c r="U800" s="105">
        <f t="shared" ca="1" si="108"/>
        <v>0</v>
      </c>
      <c r="V800" s="105">
        <f t="shared" ca="1" si="109"/>
        <v>0</v>
      </c>
      <c r="W800" s="106">
        <f t="shared" si="110"/>
        <v>0</v>
      </c>
    </row>
    <row r="801" spans="1:23">
      <c r="A801" s="119"/>
      <c r="B801" s="79"/>
      <c r="C801" s="117"/>
      <c r="D801" s="9"/>
      <c r="E801" s="8"/>
      <c r="F801" s="9"/>
      <c r="G801" s="80"/>
      <c r="H801" s="9"/>
      <c r="I801" s="8"/>
      <c r="J801" s="8"/>
      <c r="K801" s="2"/>
      <c r="L801" s="10"/>
      <c r="M801" s="2"/>
      <c r="N801" s="2"/>
      <c r="P801" s="105">
        <f t="shared" ca="1" si="104"/>
        <v>0</v>
      </c>
      <c r="Q801" s="105">
        <f t="shared" si="111"/>
        <v>0</v>
      </c>
      <c r="R801" s="105">
        <f t="shared" si="105"/>
        <v>0</v>
      </c>
      <c r="S801" s="105">
        <f t="shared" ca="1" si="106"/>
        <v>0</v>
      </c>
      <c r="T801" s="105">
        <f t="shared" si="107"/>
        <v>0</v>
      </c>
      <c r="U801" s="105">
        <f t="shared" ca="1" si="108"/>
        <v>0</v>
      </c>
      <c r="V801" s="105">
        <f t="shared" ca="1" si="109"/>
        <v>0</v>
      </c>
      <c r="W801" s="106">
        <f t="shared" si="110"/>
        <v>0</v>
      </c>
    </row>
    <row r="802" spans="1:23" ht="14.25">
      <c r="A802" s="119"/>
      <c r="B802" s="79"/>
      <c r="C802" s="120"/>
      <c r="D802" s="112"/>
      <c r="E802" s="82"/>
      <c r="F802" s="9"/>
      <c r="G802" s="80"/>
      <c r="H802" s="9"/>
      <c r="I802" s="82"/>
      <c r="J802" s="82"/>
      <c r="K802" s="84"/>
      <c r="L802" s="85"/>
      <c r="M802" s="84"/>
      <c r="N802" s="84"/>
      <c r="P802" s="105">
        <f t="shared" ca="1" si="104"/>
        <v>0</v>
      </c>
      <c r="Q802" s="105">
        <f t="shared" si="111"/>
        <v>0</v>
      </c>
      <c r="R802" s="105">
        <f t="shared" si="105"/>
        <v>0</v>
      </c>
      <c r="S802" s="105">
        <f t="shared" ca="1" si="106"/>
        <v>0</v>
      </c>
      <c r="T802" s="105">
        <f t="shared" si="107"/>
        <v>0</v>
      </c>
      <c r="U802" s="105">
        <f t="shared" ca="1" si="108"/>
        <v>0</v>
      </c>
      <c r="V802" s="105">
        <f t="shared" ca="1" si="109"/>
        <v>0</v>
      </c>
      <c r="W802" s="106">
        <f t="shared" si="110"/>
        <v>0</v>
      </c>
    </row>
    <row r="803" spans="1:23">
      <c r="A803" s="119"/>
      <c r="B803" s="79"/>
      <c r="C803" s="117"/>
      <c r="D803" s="9"/>
      <c r="E803" s="8"/>
      <c r="F803" s="9"/>
      <c r="G803" s="80"/>
      <c r="H803" s="9"/>
      <c r="I803" s="8"/>
      <c r="J803" s="8"/>
      <c r="K803" s="2"/>
      <c r="L803" s="10"/>
      <c r="M803" s="2"/>
      <c r="N803" s="2"/>
      <c r="P803" s="105">
        <f t="shared" ca="1" si="104"/>
        <v>0</v>
      </c>
      <c r="Q803" s="105">
        <f t="shared" si="111"/>
        <v>0</v>
      </c>
      <c r="R803" s="105">
        <f t="shared" si="105"/>
        <v>0</v>
      </c>
      <c r="S803" s="105">
        <f t="shared" ca="1" si="106"/>
        <v>0</v>
      </c>
      <c r="T803" s="105">
        <f t="shared" si="107"/>
        <v>0</v>
      </c>
      <c r="U803" s="105">
        <f t="shared" ca="1" si="108"/>
        <v>0</v>
      </c>
      <c r="V803" s="105">
        <f t="shared" ca="1" si="109"/>
        <v>0</v>
      </c>
      <c r="W803" s="106">
        <f t="shared" si="110"/>
        <v>0</v>
      </c>
    </row>
    <row r="804" spans="1:23">
      <c r="A804" s="119"/>
      <c r="B804" s="79"/>
      <c r="C804" s="117"/>
      <c r="D804" s="9"/>
      <c r="E804" s="8"/>
      <c r="F804" s="9"/>
      <c r="G804" s="80"/>
      <c r="H804" s="9"/>
      <c r="I804" s="8"/>
      <c r="J804" s="8"/>
      <c r="K804" s="2"/>
      <c r="L804" s="10"/>
      <c r="M804" s="2"/>
      <c r="N804" s="2"/>
      <c r="P804" s="105">
        <f t="shared" ca="1" si="104"/>
        <v>0</v>
      </c>
      <c r="Q804" s="105">
        <f t="shared" si="111"/>
        <v>0</v>
      </c>
      <c r="R804" s="105">
        <f t="shared" si="105"/>
        <v>0</v>
      </c>
      <c r="S804" s="105">
        <f t="shared" ca="1" si="106"/>
        <v>0</v>
      </c>
      <c r="T804" s="105">
        <f t="shared" si="107"/>
        <v>0</v>
      </c>
      <c r="U804" s="105">
        <f t="shared" ca="1" si="108"/>
        <v>0</v>
      </c>
      <c r="V804" s="105">
        <f t="shared" ca="1" si="109"/>
        <v>0</v>
      </c>
      <c r="W804" s="106">
        <f t="shared" si="110"/>
        <v>0</v>
      </c>
    </row>
    <row r="805" spans="1:23" ht="14.25">
      <c r="A805" s="119"/>
      <c r="B805" s="79"/>
      <c r="C805" s="120"/>
      <c r="D805" s="112"/>
      <c r="E805" s="82"/>
      <c r="F805" s="116"/>
      <c r="G805" s="80"/>
      <c r="H805" s="9"/>
      <c r="I805" s="82"/>
      <c r="J805" s="82"/>
      <c r="K805" s="84"/>
      <c r="L805" s="85"/>
      <c r="M805" s="84"/>
      <c r="N805" s="84"/>
      <c r="P805" s="105">
        <f t="shared" ca="1" si="104"/>
        <v>0</v>
      </c>
      <c r="Q805" s="105">
        <f t="shared" si="111"/>
        <v>0</v>
      </c>
      <c r="R805" s="105">
        <f t="shared" si="105"/>
        <v>0</v>
      </c>
      <c r="S805" s="105">
        <f t="shared" ca="1" si="106"/>
        <v>0</v>
      </c>
      <c r="T805" s="105">
        <f t="shared" si="107"/>
        <v>0</v>
      </c>
      <c r="U805" s="105">
        <f t="shared" ca="1" si="108"/>
        <v>0</v>
      </c>
      <c r="V805" s="105">
        <f t="shared" ca="1" si="109"/>
        <v>0</v>
      </c>
      <c r="W805" s="106">
        <f t="shared" si="110"/>
        <v>0</v>
      </c>
    </row>
    <row r="806" spans="1:23">
      <c r="A806" s="119"/>
      <c r="B806" s="79"/>
      <c r="C806" s="117"/>
      <c r="D806" s="9"/>
      <c r="E806" s="8"/>
      <c r="F806" s="9"/>
      <c r="G806" s="80"/>
      <c r="H806" s="9"/>
      <c r="I806" s="8"/>
      <c r="J806" s="8"/>
      <c r="K806" s="2"/>
      <c r="L806" s="10"/>
      <c r="M806" s="2"/>
      <c r="N806" s="2"/>
      <c r="P806" s="105">
        <f t="shared" ca="1" si="104"/>
        <v>0</v>
      </c>
      <c r="Q806" s="105">
        <f t="shared" si="111"/>
        <v>0</v>
      </c>
      <c r="R806" s="105">
        <f t="shared" si="105"/>
        <v>0</v>
      </c>
      <c r="S806" s="105">
        <f t="shared" ca="1" si="106"/>
        <v>0</v>
      </c>
      <c r="T806" s="105">
        <f t="shared" si="107"/>
        <v>0</v>
      </c>
      <c r="U806" s="105">
        <f t="shared" ca="1" si="108"/>
        <v>0</v>
      </c>
      <c r="V806" s="105">
        <f t="shared" ca="1" si="109"/>
        <v>0</v>
      </c>
      <c r="W806" s="106">
        <f t="shared" si="110"/>
        <v>0</v>
      </c>
    </row>
    <row r="807" spans="1:23">
      <c r="A807" s="119"/>
      <c r="B807" s="79"/>
      <c r="C807" s="117"/>
      <c r="D807" s="9"/>
      <c r="E807" s="8"/>
      <c r="F807" s="9"/>
      <c r="G807" s="80"/>
      <c r="H807" s="9"/>
      <c r="I807" s="8"/>
      <c r="J807" s="8"/>
      <c r="K807" s="2"/>
      <c r="L807" s="10"/>
      <c r="M807" s="2"/>
      <c r="N807" s="2"/>
      <c r="P807" s="105">
        <f t="shared" ca="1" si="104"/>
        <v>0</v>
      </c>
      <c r="Q807" s="105">
        <f t="shared" si="111"/>
        <v>0</v>
      </c>
      <c r="R807" s="105">
        <f t="shared" si="105"/>
        <v>0</v>
      </c>
      <c r="S807" s="105">
        <f t="shared" ca="1" si="106"/>
        <v>0</v>
      </c>
      <c r="T807" s="105">
        <f t="shared" si="107"/>
        <v>0</v>
      </c>
      <c r="U807" s="105">
        <f t="shared" ca="1" si="108"/>
        <v>0</v>
      </c>
      <c r="V807" s="105">
        <f t="shared" ca="1" si="109"/>
        <v>0</v>
      </c>
      <c r="W807" s="106">
        <f t="shared" si="110"/>
        <v>0</v>
      </c>
    </row>
    <row r="808" spans="1:23" ht="14.25">
      <c r="A808" s="119"/>
      <c r="B808" s="79"/>
      <c r="C808" s="120"/>
      <c r="D808" s="112"/>
      <c r="E808" s="82"/>
      <c r="F808" s="9"/>
      <c r="G808" s="80"/>
      <c r="H808" s="9"/>
      <c r="I808" s="82"/>
      <c r="J808" s="82"/>
      <c r="K808" s="84"/>
      <c r="L808" s="85"/>
      <c r="M808" s="84"/>
      <c r="N808" s="84"/>
      <c r="P808" s="105">
        <f t="shared" ca="1" si="104"/>
        <v>0</v>
      </c>
      <c r="Q808" s="105">
        <f t="shared" si="111"/>
        <v>0</v>
      </c>
      <c r="R808" s="105">
        <f t="shared" si="105"/>
        <v>0</v>
      </c>
      <c r="S808" s="105">
        <f t="shared" ca="1" si="106"/>
        <v>0</v>
      </c>
      <c r="T808" s="105">
        <f t="shared" si="107"/>
        <v>0</v>
      </c>
      <c r="U808" s="105">
        <f t="shared" ca="1" si="108"/>
        <v>0</v>
      </c>
      <c r="V808" s="105">
        <f t="shared" ca="1" si="109"/>
        <v>0</v>
      </c>
      <c r="W808" s="106">
        <f t="shared" si="110"/>
        <v>0</v>
      </c>
    </row>
    <row r="809" spans="1:23">
      <c r="A809" s="119"/>
      <c r="B809" s="79"/>
      <c r="C809" s="117"/>
      <c r="D809" s="9"/>
      <c r="E809" s="8"/>
      <c r="F809" s="9"/>
      <c r="G809" s="80"/>
      <c r="H809" s="9"/>
      <c r="I809" s="8"/>
      <c r="J809" s="8"/>
      <c r="K809" s="2"/>
      <c r="L809" s="10"/>
      <c r="M809" s="2"/>
      <c r="N809" s="2"/>
      <c r="P809" s="105">
        <f t="shared" ca="1" si="104"/>
        <v>0</v>
      </c>
      <c r="Q809" s="105">
        <f t="shared" si="111"/>
        <v>0</v>
      </c>
      <c r="R809" s="105">
        <f t="shared" si="105"/>
        <v>0</v>
      </c>
      <c r="S809" s="105">
        <f t="shared" ca="1" si="106"/>
        <v>0</v>
      </c>
      <c r="T809" s="105">
        <f t="shared" si="107"/>
        <v>0</v>
      </c>
      <c r="U809" s="105">
        <f t="shared" ca="1" si="108"/>
        <v>0</v>
      </c>
      <c r="V809" s="105">
        <f t="shared" ca="1" si="109"/>
        <v>0</v>
      </c>
      <c r="W809" s="106">
        <f t="shared" si="110"/>
        <v>0</v>
      </c>
    </row>
    <row r="810" spans="1:23">
      <c r="A810" s="119"/>
      <c r="B810" s="79"/>
      <c r="C810" s="117"/>
      <c r="D810" s="9"/>
      <c r="E810" s="8"/>
      <c r="F810" s="9"/>
      <c r="G810" s="80"/>
      <c r="H810" s="9"/>
      <c r="I810" s="8"/>
      <c r="J810" s="8"/>
      <c r="K810" s="2"/>
      <c r="L810" s="10"/>
      <c r="M810" s="2"/>
      <c r="N810" s="2"/>
      <c r="P810" s="105">
        <f t="shared" ca="1" si="104"/>
        <v>0</v>
      </c>
      <c r="Q810" s="105">
        <f t="shared" si="111"/>
        <v>0</v>
      </c>
      <c r="R810" s="105">
        <f t="shared" si="105"/>
        <v>0</v>
      </c>
      <c r="S810" s="105">
        <f t="shared" ca="1" si="106"/>
        <v>0</v>
      </c>
      <c r="T810" s="105">
        <f t="shared" si="107"/>
        <v>0</v>
      </c>
      <c r="U810" s="105">
        <f t="shared" ca="1" si="108"/>
        <v>0</v>
      </c>
      <c r="V810" s="105">
        <f t="shared" ca="1" si="109"/>
        <v>0</v>
      </c>
      <c r="W810" s="106">
        <f t="shared" si="110"/>
        <v>0</v>
      </c>
    </row>
    <row r="811" spans="1:23">
      <c r="A811" s="119"/>
      <c r="B811" s="79"/>
      <c r="C811" s="117"/>
      <c r="D811" s="9"/>
      <c r="E811" s="8"/>
      <c r="F811" s="9"/>
      <c r="G811" s="80"/>
      <c r="H811" s="9"/>
      <c r="I811" s="8"/>
      <c r="J811" s="8"/>
      <c r="K811" s="2"/>
      <c r="L811" s="10"/>
      <c r="M811" s="2"/>
      <c r="N811" s="2"/>
      <c r="P811" s="105">
        <f t="shared" ca="1" si="104"/>
        <v>0</v>
      </c>
      <c r="Q811" s="105">
        <f t="shared" si="111"/>
        <v>0</v>
      </c>
      <c r="R811" s="105">
        <f t="shared" si="105"/>
        <v>0</v>
      </c>
      <c r="S811" s="105">
        <f t="shared" ca="1" si="106"/>
        <v>0</v>
      </c>
      <c r="T811" s="105">
        <f t="shared" si="107"/>
        <v>0</v>
      </c>
      <c r="U811" s="105">
        <f t="shared" ca="1" si="108"/>
        <v>0</v>
      </c>
      <c r="V811" s="105">
        <f t="shared" ca="1" si="109"/>
        <v>0</v>
      </c>
      <c r="W811" s="106">
        <f t="shared" si="110"/>
        <v>0</v>
      </c>
    </row>
    <row r="812" spans="1:23">
      <c r="A812" s="119"/>
      <c r="B812" s="79"/>
      <c r="C812" s="117"/>
      <c r="D812" s="9"/>
      <c r="E812" s="8"/>
      <c r="F812" s="9"/>
      <c r="G812" s="80"/>
      <c r="H812" s="9"/>
      <c r="I812" s="8"/>
      <c r="J812" s="8"/>
      <c r="K812" s="2"/>
      <c r="L812" s="10"/>
      <c r="M812" s="2"/>
      <c r="N812" s="2"/>
      <c r="P812" s="105">
        <f t="shared" ca="1" si="104"/>
        <v>0</v>
      </c>
      <c r="Q812" s="105">
        <f t="shared" si="111"/>
        <v>0</v>
      </c>
      <c r="R812" s="105">
        <f t="shared" si="105"/>
        <v>0</v>
      </c>
      <c r="S812" s="105">
        <f t="shared" ca="1" si="106"/>
        <v>0</v>
      </c>
      <c r="T812" s="105">
        <f t="shared" si="107"/>
        <v>0</v>
      </c>
      <c r="U812" s="105">
        <f t="shared" ca="1" si="108"/>
        <v>0</v>
      </c>
      <c r="V812" s="105">
        <f t="shared" ca="1" si="109"/>
        <v>0</v>
      </c>
      <c r="W812" s="106">
        <f t="shared" si="110"/>
        <v>0</v>
      </c>
    </row>
    <row r="813" spans="1:23">
      <c r="A813" s="119"/>
      <c r="B813" s="79"/>
      <c r="C813" s="117"/>
      <c r="D813" s="9"/>
      <c r="E813" s="8"/>
      <c r="F813" s="9"/>
      <c r="G813" s="80"/>
      <c r="H813" s="9"/>
      <c r="I813" s="8"/>
      <c r="J813" s="8"/>
      <c r="K813" s="2"/>
      <c r="L813" s="10"/>
      <c r="M813" s="2"/>
      <c r="N813" s="2"/>
      <c r="P813" s="105">
        <f t="shared" ca="1" si="104"/>
        <v>0</v>
      </c>
      <c r="Q813" s="105">
        <f t="shared" si="111"/>
        <v>0</v>
      </c>
      <c r="R813" s="105">
        <f t="shared" si="105"/>
        <v>0</v>
      </c>
      <c r="S813" s="105">
        <f t="shared" ca="1" si="106"/>
        <v>0</v>
      </c>
      <c r="T813" s="105">
        <f t="shared" si="107"/>
        <v>0</v>
      </c>
      <c r="U813" s="105">
        <f t="shared" ca="1" si="108"/>
        <v>0</v>
      </c>
      <c r="V813" s="105">
        <f t="shared" ca="1" si="109"/>
        <v>0</v>
      </c>
      <c r="W813" s="106">
        <f t="shared" si="110"/>
        <v>0</v>
      </c>
    </row>
    <row r="814" spans="1:23">
      <c r="A814" s="119"/>
      <c r="B814" s="79"/>
      <c r="C814" s="117"/>
      <c r="D814" s="9"/>
      <c r="E814" s="8"/>
      <c r="F814" s="9"/>
      <c r="G814" s="80"/>
      <c r="H814" s="9"/>
      <c r="I814" s="8"/>
      <c r="J814" s="8"/>
      <c r="K814" s="2"/>
      <c r="L814" s="10"/>
      <c r="M814" s="2"/>
      <c r="N814" s="2"/>
      <c r="P814" s="105">
        <f t="shared" ca="1" si="104"/>
        <v>0</v>
      </c>
      <c r="Q814" s="105">
        <f t="shared" si="111"/>
        <v>0</v>
      </c>
      <c r="R814" s="105">
        <f t="shared" si="105"/>
        <v>0</v>
      </c>
      <c r="S814" s="105">
        <f t="shared" ca="1" si="106"/>
        <v>0</v>
      </c>
      <c r="T814" s="105">
        <f t="shared" si="107"/>
        <v>0</v>
      </c>
      <c r="U814" s="105">
        <f t="shared" ca="1" si="108"/>
        <v>0</v>
      </c>
      <c r="V814" s="105">
        <f t="shared" ca="1" si="109"/>
        <v>0</v>
      </c>
      <c r="W814" s="106">
        <f t="shared" si="110"/>
        <v>0</v>
      </c>
    </row>
    <row r="815" spans="1:23">
      <c r="A815" s="119"/>
      <c r="B815" s="79"/>
      <c r="C815" s="117"/>
      <c r="D815" s="9"/>
      <c r="E815" s="8"/>
      <c r="F815" s="9"/>
      <c r="G815" s="80"/>
      <c r="H815" s="9"/>
      <c r="I815" s="8"/>
      <c r="J815" s="8"/>
      <c r="K815" s="2"/>
      <c r="L815" s="10"/>
      <c r="M815" s="2"/>
      <c r="N815" s="2"/>
      <c r="P815" s="105">
        <f t="shared" ca="1" si="104"/>
        <v>0</v>
      </c>
      <c r="Q815" s="105">
        <f t="shared" si="111"/>
        <v>0</v>
      </c>
      <c r="R815" s="105">
        <f t="shared" si="105"/>
        <v>0</v>
      </c>
      <c r="S815" s="105">
        <f t="shared" ca="1" si="106"/>
        <v>0</v>
      </c>
      <c r="T815" s="105">
        <f t="shared" si="107"/>
        <v>0</v>
      </c>
      <c r="U815" s="105">
        <f t="shared" ca="1" si="108"/>
        <v>0</v>
      </c>
      <c r="V815" s="105">
        <f t="shared" ca="1" si="109"/>
        <v>0</v>
      </c>
      <c r="W815" s="106">
        <f t="shared" si="110"/>
        <v>0</v>
      </c>
    </row>
    <row r="816" spans="1:23">
      <c r="A816" s="119"/>
      <c r="B816" s="79"/>
      <c r="C816" s="117"/>
      <c r="D816" s="9"/>
      <c r="E816" s="8"/>
      <c r="F816" s="9"/>
      <c r="G816" s="80"/>
      <c r="H816" s="9"/>
      <c r="I816" s="8"/>
      <c r="J816" s="8"/>
      <c r="K816" s="2"/>
      <c r="L816" s="10"/>
      <c r="M816" s="2"/>
      <c r="N816" s="2"/>
      <c r="P816" s="105">
        <f t="shared" ca="1" si="104"/>
        <v>0</v>
      </c>
      <c r="Q816" s="105">
        <f t="shared" si="111"/>
        <v>0</v>
      </c>
      <c r="R816" s="105">
        <f t="shared" si="105"/>
        <v>0</v>
      </c>
      <c r="S816" s="105">
        <f t="shared" ca="1" si="106"/>
        <v>0</v>
      </c>
      <c r="T816" s="105">
        <f t="shared" si="107"/>
        <v>0</v>
      </c>
      <c r="U816" s="105">
        <f t="shared" ca="1" si="108"/>
        <v>0</v>
      </c>
      <c r="V816" s="105">
        <f t="shared" ca="1" si="109"/>
        <v>0</v>
      </c>
      <c r="W816" s="106">
        <f t="shared" si="110"/>
        <v>0</v>
      </c>
    </row>
    <row r="817" spans="1:23">
      <c r="A817" s="119"/>
      <c r="B817" s="79"/>
      <c r="C817" s="117"/>
      <c r="D817" s="9"/>
      <c r="E817" s="8"/>
      <c r="F817" s="9"/>
      <c r="G817" s="80"/>
      <c r="H817" s="9"/>
      <c r="I817" s="8"/>
      <c r="J817" s="8"/>
      <c r="K817" s="2"/>
      <c r="L817" s="10"/>
      <c r="M817" s="2"/>
      <c r="N817" s="2"/>
      <c r="P817" s="105">
        <f t="shared" ca="1" si="104"/>
        <v>0</v>
      </c>
      <c r="Q817" s="105">
        <f t="shared" si="111"/>
        <v>0</v>
      </c>
      <c r="R817" s="105">
        <f t="shared" si="105"/>
        <v>0</v>
      </c>
      <c r="S817" s="105">
        <f t="shared" ca="1" si="106"/>
        <v>0</v>
      </c>
      <c r="T817" s="105">
        <f t="shared" si="107"/>
        <v>0</v>
      </c>
      <c r="U817" s="105">
        <f t="shared" ca="1" si="108"/>
        <v>0</v>
      </c>
      <c r="V817" s="105">
        <f t="shared" ca="1" si="109"/>
        <v>0</v>
      </c>
      <c r="W817" s="106">
        <f t="shared" si="110"/>
        <v>0</v>
      </c>
    </row>
    <row r="818" spans="1:23">
      <c r="A818" s="119"/>
      <c r="B818" s="79"/>
      <c r="C818" s="117"/>
      <c r="D818" s="9"/>
      <c r="E818" s="8"/>
      <c r="F818" s="9"/>
      <c r="G818" s="80"/>
      <c r="H818" s="9"/>
      <c r="I818" s="8"/>
      <c r="J818" s="8"/>
      <c r="K818" s="2"/>
      <c r="L818" s="10"/>
      <c r="M818" s="2"/>
      <c r="N818" s="2"/>
      <c r="P818" s="105">
        <f t="shared" ca="1" si="104"/>
        <v>0</v>
      </c>
      <c r="Q818" s="105">
        <f t="shared" si="111"/>
        <v>0</v>
      </c>
      <c r="R818" s="105">
        <f t="shared" si="105"/>
        <v>0</v>
      </c>
      <c r="S818" s="105">
        <f t="shared" ca="1" si="106"/>
        <v>0</v>
      </c>
      <c r="T818" s="105">
        <f t="shared" si="107"/>
        <v>0</v>
      </c>
      <c r="U818" s="105">
        <f t="shared" ca="1" si="108"/>
        <v>0</v>
      </c>
      <c r="V818" s="105">
        <f t="shared" ca="1" si="109"/>
        <v>0</v>
      </c>
      <c r="W818" s="106">
        <f t="shared" si="110"/>
        <v>0</v>
      </c>
    </row>
    <row r="819" spans="1:23">
      <c r="A819" s="119"/>
      <c r="B819" s="79"/>
      <c r="C819" s="117"/>
      <c r="D819" s="9"/>
      <c r="E819" s="8"/>
      <c r="F819" s="9"/>
      <c r="G819" s="80"/>
      <c r="H819" s="9"/>
      <c r="I819" s="8"/>
      <c r="J819" s="8"/>
      <c r="K819" s="2"/>
      <c r="L819" s="10"/>
      <c r="M819" s="2"/>
      <c r="N819" s="2"/>
      <c r="P819" s="105">
        <f t="shared" ca="1" si="104"/>
        <v>0</v>
      </c>
      <c r="Q819" s="105">
        <f t="shared" si="111"/>
        <v>0</v>
      </c>
      <c r="R819" s="105">
        <f t="shared" si="105"/>
        <v>0</v>
      </c>
      <c r="S819" s="105">
        <f t="shared" ca="1" si="106"/>
        <v>0</v>
      </c>
      <c r="T819" s="105">
        <f t="shared" si="107"/>
        <v>0</v>
      </c>
      <c r="U819" s="105">
        <f t="shared" ca="1" si="108"/>
        <v>0</v>
      </c>
      <c r="V819" s="105">
        <f t="shared" ca="1" si="109"/>
        <v>0</v>
      </c>
      <c r="W819" s="106">
        <f t="shared" si="110"/>
        <v>0</v>
      </c>
    </row>
    <row r="820" spans="1:23">
      <c r="A820" s="119"/>
      <c r="B820" s="79"/>
      <c r="C820" s="117"/>
      <c r="D820" s="9"/>
      <c r="E820" s="8"/>
      <c r="F820" s="9"/>
      <c r="G820" s="80"/>
      <c r="H820" s="9"/>
      <c r="I820" s="8"/>
      <c r="J820" s="8"/>
      <c r="K820" s="2"/>
      <c r="L820" s="10"/>
      <c r="M820" s="2"/>
      <c r="N820" s="2"/>
      <c r="P820" s="105">
        <f t="shared" ca="1" si="104"/>
        <v>0</v>
      </c>
      <c r="Q820" s="105">
        <f t="shared" si="111"/>
        <v>0</v>
      </c>
      <c r="R820" s="105">
        <f t="shared" si="105"/>
        <v>0</v>
      </c>
      <c r="S820" s="105">
        <f t="shared" ca="1" si="106"/>
        <v>0</v>
      </c>
      <c r="T820" s="105">
        <f t="shared" si="107"/>
        <v>0</v>
      </c>
      <c r="U820" s="105">
        <f t="shared" ca="1" si="108"/>
        <v>0</v>
      </c>
      <c r="V820" s="105">
        <f t="shared" ca="1" si="109"/>
        <v>0</v>
      </c>
      <c r="W820" s="106">
        <f t="shared" si="110"/>
        <v>0</v>
      </c>
    </row>
    <row r="821" spans="1:23">
      <c r="A821" s="119"/>
      <c r="B821" s="79"/>
      <c r="C821" s="117"/>
      <c r="D821" s="9"/>
      <c r="E821" s="8"/>
      <c r="F821" s="9"/>
      <c r="G821" s="80"/>
      <c r="H821" s="9"/>
      <c r="I821" s="8"/>
      <c r="J821" s="8"/>
      <c r="K821" s="2"/>
      <c r="L821" s="10"/>
      <c r="M821" s="2"/>
      <c r="N821" s="2"/>
      <c r="P821" s="105">
        <f t="shared" ca="1" si="104"/>
        <v>0</v>
      </c>
      <c r="Q821" s="105">
        <f t="shared" si="111"/>
        <v>0</v>
      </c>
      <c r="R821" s="105">
        <f t="shared" si="105"/>
        <v>0</v>
      </c>
      <c r="S821" s="105">
        <f t="shared" ca="1" si="106"/>
        <v>0</v>
      </c>
      <c r="T821" s="105">
        <f t="shared" si="107"/>
        <v>0</v>
      </c>
      <c r="U821" s="105">
        <f t="shared" ca="1" si="108"/>
        <v>0</v>
      </c>
      <c r="V821" s="105">
        <f t="shared" ca="1" si="109"/>
        <v>0</v>
      </c>
      <c r="W821" s="106">
        <f t="shared" si="110"/>
        <v>0</v>
      </c>
    </row>
    <row r="822" spans="1:23">
      <c r="A822" s="119"/>
      <c r="B822" s="79"/>
      <c r="C822" s="117"/>
      <c r="D822" s="9"/>
      <c r="E822" s="8"/>
      <c r="F822" s="9"/>
      <c r="G822" s="80"/>
      <c r="H822" s="9"/>
      <c r="I822" s="8"/>
      <c r="J822" s="8"/>
      <c r="K822" s="2"/>
      <c r="L822" s="10"/>
      <c r="M822" s="2"/>
      <c r="N822" s="2"/>
      <c r="P822" s="105">
        <f t="shared" ca="1" si="104"/>
        <v>0</v>
      </c>
      <c r="Q822" s="105">
        <f t="shared" si="111"/>
        <v>0</v>
      </c>
      <c r="R822" s="105">
        <f t="shared" si="105"/>
        <v>0</v>
      </c>
      <c r="S822" s="105">
        <f t="shared" ca="1" si="106"/>
        <v>0</v>
      </c>
      <c r="T822" s="105">
        <f t="shared" si="107"/>
        <v>0</v>
      </c>
      <c r="U822" s="105">
        <f t="shared" ca="1" si="108"/>
        <v>0</v>
      </c>
      <c r="V822" s="105">
        <f t="shared" ca="1" si="109"/>
        <v>0</v>
      </c>
      <c r="W822" s="106">
        <f t="shared" si="110"/>
        <v>0</v>
      </c>
    </row>
    <row r="823" spans="1:23">
      <c r="A823" s="119"/>
      <c r="B823" s="79"/>
      <c r="C823" s="117"/>
      <c r="D823" s="9"/>
      <c r="E823" s="8"/>
      <c r="F823" s="9"/>
      <c r="G823" s="80"/>
      <c r="H823" s="9"/>
      <c r="I823" s="8"/>
      <c r="J823" s="8"/>
      <c r="K823" s="2"/>
      <c r="L823" s="10"/>
      <c r="M823" s="2"/>
      <c r="N823" s="2"/>
      <c r="P823" s="105">
        <f t="shared" ca="1" si="104"/>
        <v>0</v>
      </c>
      <c r="Q823" s="105">
        <f t="shared" si="111"/>
        <v>0</v>
      </c>
      <c r="R823" s="105">
        <f t="shared" si="105"/>
        <v>0</v>
      </c>
      <c r="S823" s="105">
        <f t="shared" ca="1" si="106"/>
        <v>0</v>
      </c>
      <c r="T823" s="105">
        <f t="shared" si="107"/>
        <v>0</v>
      </c>
      <c r="U823" s="105">
        <f t="shared" ca="1" si="108"/>
        <v>0</v>
      </c>
      <c r="V823" s="105">
        <f t="shared" ca="1" si="109"/>
        <v>0</v>
      </c>
      <c r="W823" s="106">
        <f t="shared" si="110"/>
        <v>0</v>
      </c>
    </row>
    <row r="824" spans="1:23">
      <c r="A824" s="119"/>
      <c r="B824" s="79"/>
      <c r="C824" s="117"/>
      <c r="D824" s="9"/>
      <c r="E824" s="8"/>
      <c r="F824" s="9"/>
      <c r="G824" s="80"/>
      <c r="H824" s="9"/>
      <c r="I824" s="8"/>
      <c r="J824" s="8"/>
      <c r="K824" s="2"/>
      <c r="L824" s="10"/>
      <c r="M824" s="2"/>
      <c r="N824" s="2"/>
      <c r="P824" s="105">
        <f t="shared" ca="1" si="104"/>
        <v>0</v>
      </c>
      <c r="Q824" s="105">
        <f t="shared" si="111"/>
        <v>0</v>
      </c>
      <c r="R824" s="105">
        <f t="shared" si="105"/>
        <v>0</v>
      </c>
      <c r="S824" s="105">
        <f t="shared" ca="1" si="106"/>
        <v>0</v>
      </c>
      <c r="T824" s="105">
        <f t="shared" si="107"/>
        <v>0</v>
      </c>
      <c r="U824" s="105">
        <f t="shared" ca="1" si="108"/>
        <v>0</v>
      </c>
      <c r="V824" s="105">
        <f t="shared" ca="1" si="109"/>
        <v>0</v>
      </c>
      <c r="W824" s="106">
        <f t="shared" si="110"/>
        <v>0</v>
      </c>
    </row>
    <row r="825" spans="1:23">
      <c r="A825" s="119"/>
      <c r="B825" s="79"/>
      <c r="C825" s="117"/>
      <c r="D825" s="9"/>
      <c r="E825" s="8"/>
      <c r="F825" s="9"/>
      <c r="G825" s="80"/>
      <c r="H825" s="9"/>
      <c r="I825" s="8"/>
      <c r="J825" s="8"/>
      <c r="K825" s="2"/>
      <c r="L825" s="10"/>
      <c r="M825" s="2"/>
      <c r="N825" s="2"/>
      <c r="P825" s="105">
        <f t="shared" ca="1" si="104"/>
        <v>0</v>
      </c>
      <c r="Q825" s="105">
        <f t="shared" si="111"/>
        <v>0</v>
      </c>
      <c r="R825" s="105">
        <f t="shared" si="105"/>
        <v>0</v>
      </c>
      <c r="S825" s="105">
        <f t="shared" ca="1" si="106"/>
        <v>0</v>
      </c>
      <c r="T825" s="105">
        <f t="shared" si="107"/>
        <v>0</v>
      </c>
      <c r="U825" s="105">
        <f t="shared" ca="1" si="108"/>
        <v>0</v>
      </c>
      <c r="V825" s="105">
        <f t="shared" ca="1" si="109"/>
        <v>0</v>
      </c>
      <c r="W825" s="106">
        <f t="shared" si="110"/>
        <v>0</v>
      </c>
    </row>
    <row r="826" spans="1:23">
      <c r="A826" s="119"/>
      <c r="B826" s="79"/>
      <c r="C826" s="117"/>
      <c r="D826" s="9"/>
      <c r="E826" s="8"/>
      <c r="F826" s="9"/>
      <c r="G826" s="80"/>
      <c r="H826" s="9"/>
      <c r="I826" s="8"/>
      <c r="J826" s="8"/>
      <c r="K826" s="2"/>
      <c r="L826" s="10"/>
      <c r="M826" s="2"/>
      <c r="N826" s="2"/>
      <c r="P826" s="105">
        <f t="shared" ca="1" si="104"/>
        <v>0</v>
      </c>
      <c r="Q826" s="105">
        <f t="shared" si="111"/>
        <v>0</v>
      </c>
      <c r="R826" s="105">
        <f t="shared" si="105"/>
        <v>0</v>
      </c>
      <c r="S826" s="105">
        <f t="shared" ca="1" si="106"/>
        <v>0</v>
      </c>
      <c r="T826" s="105">
        <f t="shared" si="107"/>
        <v>0</v>
      </c>
      <c r="U826" s="105">
        <f t="shared" ca="1" si="108"/>
        <v>0</v>
      </c>
      <c r="V826" s="105">
        <f t="shared" ca="1" si="109"/>
        <v>0</v>
      </c>
      <c r="W826" s="106">
        <f t="shared" si="110"/>
        <v>0</v>
      </c>
    </row>
    <row r="827" spans="1:23">
      <c r="A827" s="119"/>
      <c r="B827" s="79"/>
      <c r="C827" s="117"/>
      <c r="D827" s="9"/>
      <c r="E827" s="8"/>
      <c r="F827" s="9"/>
      <c r="G827" s="80"/>
      <c r="H827" s="9"/>
      <c r="I827" s="8"/>
      <c r="J827" s="8"/>
      <c r="K827" s="2"/>
      <c r="L827" s="10"/>
      <c r="M827" s="2"/>
      <c r="N827" s="2"/>
      <c r="P827" s="105">
        <f t="shared" ca="1" si="104"/>
        <v>0</v>
      </c>
      <c r="Q827" s="105">
        <f t="shared" si="111"/>
        <v>0</v>
      </c>
      <c r="R827" s="105">
        <f t="shared" si="105"/>
        <v>0</v>
      </c>
      <c r="S827" s="105">
        <f t="shared" ca="1" si="106"/>
        <v>0</v>
      </c>
      <c r="T827" s="105">
        <f t="shared" si="107"/>
        <v>0</v>
      </c>
      <c r="U827" s="105">
        <f t="shared" ca="1" si="108"/>
        <v>0</v>
      </c>
      <c r="V827" s="105">
        <f t="shared" ca="1" si="109"/>
        <v>0</v>
      </c>
      <c r="W827" s="106">
        <f t="shared" si="110"/>
        <v>0</v>
      </c>
    </row>
    <row r="828" spans="1:23">
      <c r="A828" s="119"/>
      <c r="B828" s="79"/>
      <c r="C828" s="117"/>
      <c r="D828" s="9"/>
      <c r="E828" s="8"/>
      <c r="F828" s="9"/>
      <c r="G828" s="80"/>
      <c r="H828" s="9"/>
      <c r="I828" s="8"/>
      <c r="J828" s="8"/>
      <c r="K828" s="2"/>
      <c r="L828" s="10"/>
      <c r="M828" s="2"/>
      <c r="N828" s="2"/>
      <c r="P828" s="105">
        <f t="shared" ca="1" si="104"/>
        <v>0</v>
      </c>
      <c r="Q828" s="105">
        <f t="shared" si="111"/>
        <v>0</v>
      </c>
      <c r="R828" s="105">
        <f t="shared" si="105"/>
        <v>0</v>
      </c>
      <c r="S828" s="105">
        <f t="shared" ca="1" si="106"/>
        <v>0</v>
      </c>
      <c r="T828" s="105">
        <f t="shared" si="107"/>
        <v>0</v>
      </c>
      <c r="U828" s="105">
        <f t="shared" ca="1" si="108"/>
        <v>0</v>
      </c>
      <c r="V828" s="105">
        <f t="shared" ca="1" si="109"/>
        <v>0</v>
      </c>
      <c r="W828" s="106">
        <f t="shared" si="110"/>
        <v>0</v>
      </c>
    </row>
    <row r="829" spans="1:23">
      <c r="A829" s="119"/>
      <c r="B829" s="79"/>
      <c r="C829" s="117"/>
      <c r="D829" s="9"/>
      <c r="E829" s="8"/>
      <c r="F829" s="9"/>
      <c r="G829" s="80"/>
      <c r="H829" s="9"/>
      <c r="I829" s="8"/>
      <c r="J829" s="8"/>
      <c r="K829" s="2"/>
      <c r="L829" s="10"/>
      <c r="M829" s="2"/>
      <c r="N829" s="2"/>
      <c r="P829" s="105">
        <f t="shared" ca="1" si="104"/>
        <v>0</v>
      </c>
      <c r="Q829" s="105">
        <f t="shared" si="111"/>
        <v>0</v>
      </c>
      <c r="R829" s="105">
        <f t="shared" si="105"/>
        <v>0</v>
      </c>
      <c r="S829" s="105">
        <f t="shared" ca="1" si="106"/>
        <v>0</v>
      </c>
      <c r="T829" s="105">
        <f t="shared" si="107"/>
        <v>0</v>
      </c>
      <c r="U829" s="105">
        <f t="shared" ca="1" si="108"/>
        <v>0</v>
      </c>
      <c r="V829" s="105">
        <f t="shared" ca="1" si="109"/>
        <v>0</v>
      </c>
      <c r="W829" s="106">
        <f t="shared" si="110"/>
        <v>0</v>
      </c>
    </row>
    <row r="830" spans="1:23">
      <c r="A830" s="119"/>
      <c r="B830" s="79"/>
      <c r="C830" s="117"/>
      <c r="D830" s="9"/>
      <c r="E830" s="8"/>
      <c r="F830" s="9"/>
      <c r="G830" s="80"/>
      <c r="H830" s="9"/>
      <c r="I830" s="8"/>
      <c r="J830" s="8"/>
      <c r="K830" s="2"/>
      <c r="L830" s="10"/>
      <c r="M830" s="2"/>
      <c r="N830" s="2"/>
      <c r="P830" s="105">
        <f t="shared" ca="1" si="104"/>
        <v>0</v>
      </c>
      <c r="Q830" s="105">
        <f t="shared" si="111"/>
        <v>0</v>
      </c>
      <c r="R830" s="105">
        <f t="shared" si="105"/>
        <v>0</v>
      </c>
      <c r="S830" s="105">
        <f t="shared" ca="1" si="106"/>
        <v>0</v>
      </c>
      <c r="T830" s="105">
        <f t="shared" si="107"/>
        <v>0</v>
      </c>
      <c r="U830" s="105">
        <f t="shared" ca="1" si="108"/>
        <v>0</v>
      </c>
      <c r="V830" s="105">
        <f t="shared" ca="1" si="109"/>
        <v>0</v>
      </c>
      <c r="W830" s="106">
        <f t="shared" si="110"/>
        <v>0</v>
      </c>
    </row>
    <row r="831" spans="1:23">
      <c r="A831" s="119"/>
      <c r="B831" s="79"/>
      <c r="C831" s="117"/>
      <c r="D831" s="9"/>
      <c r="E831" s="8"/>
      <c r="F831" s="9"/>
      <c r="G831" s="80"/>
      <c r="H831" s="9"/>
      <c r="I831" s="8"/>
      <c r="J831" s="8"/>
      <c r="K831" s="2"/>
      <c r="L831" s="10"/>
      <c r="M831" s="2"/>
      <c r="N831" s="2"/>
      <c r="P831" s="105">
        <f t="shared" ca="1" si="104"/>
        <v>0</v>
      </c>
      <c r="Q831" s="105">
        <f t="shared" si="111"/>
        <v>0</v>
      </c>
      <c r="R831" s="105">
        <f t="shared" si="105"/>
        <v>0</v>
      </c>
      <c r="S831" s="105">
        <f t="shared" ca="1" si="106"/>
        <v>0</v>
      </c>
      <c r="T831" s="105">
        <f t="shared" si="107"/>
        <v>0</v>
      </c>
      <c r="U831" s="105">
        <f t="shared" ca="1" si="108"/>
        <v>0</v>
      </c>
      <c r="V831" s="105">
        <f t="shared" ca="1" si="109"/>
        <v>0</v>
      </c>
      <c r="W831" s="106">
        <f t="shared" si="110"/>
        <v>0</v>
      </c>
    </row>
    <row r="832" spans="1:23">
      <c r="A832" s="119"/>
      <c r="B832" s="79"/>
      <c r="C832" s="117"/>
      <c r="D832" s="9"/>
      <c r="E832" s="8"/>
      <c r="F832" s="9"/>
      <c r="G832" s="80"/>
      <c r="H832" s="9"/>
      <c r="I832" s="8"/>
      <c r="J832" s="8"/>
      <c r="K832" s="2"/>
      <c r="L832" s="10"/>
      <c r="M832" s="2"/>
      <c r="N832" s="2"/>
      <c r="P832" s="105">
        <f t="shared" ca="1" si="104"/>
        <v>0</v>
      </c>
      <c r="Q832" s="105">
        <f t="shared" si="111"/>
        <v>0</v>
      </c>
      <c r="R832" s="105">
        <f t="shared" si="105"/>
        <v>0</v>
      </c>
      <c r="S832" s="105">
        <f t="shared" ca="1" si="106"/>
        <v>0</v>
      </c>
      <c r="T832" s="105">
        <f t="shared" si="107"/>
        <v>0</v>
      </c>
      <c r="U832" s="105">
        <f t="shared" ca="1" si="108"/>
        <v>0</v>
      </c>
      <c r="V832" s="105">
        <f t="shared" ca="1" si="109"/>
        <v>0</v>
      </c>
      <c r="W832" s="106">
        <f t="shared" si="110"/>
        <v>0</v>
      </c>
    </row>
    <row r="833" spans="1:23">
      <c r="A833" s="119"/>
      <c r="B833" s="79"/>
      <c r="C833" s="117"/>
      <c r="D833" s="9"/>
      <c r="E833" s="8"/>
      <c r="F833" s="9"/>
      <c r="G833" s="80"/>
      <c r="H833" s="9"/>
      <c r="I833" s="8"/>
      <c r="J833" s="8"/>
      <c r="K833" s="2"/>
      <c r="L833" s="10"/>
      <c r="M833" s="2"/>
      <c r="N833" s="2"/>
      <c r="P833" s="105">
        <f t="shared" ca="1" si="104"/>
        <v>0</v>
      </c>
      <c r="Q833" s="105">
        <f t="shared" si="111"/>
        <v>0</v>
      </c>
      <c r="R833" s="105">
        <f t="shared" si="105"/>
        <v>0</v>
      </c>
      <c r="S833" s="105">
        <f t="shared" ca="1" si="106"/>
        <v>0</v>
      </c>
      <c r="T833" s="105">
        <f t="shared" si="107"/>
        <v>0</v>
      </c>
      <c r="U833" s="105">
        <f t="shared" ca="1" si="108"/>
        <v>0</v>
      </c>
      <c r="V833" s="105">
        <f t="shared" ca="1" si="109"/>
        <v>0</v>
      </c>
      <c r="W833" s="106">
        <f t="shared" si="110"/>
        <v>0</v>
      </c>
    </row>
    <row r="834" spans="1:23">
      <c r="A834" s="119"/>
      <c r="B834" s="79"/>
      <c r="C834" s="117"/>
      <c r="D834" s="9"/>
      <c r="E834" s="8"/>
      <c r="F834" s="9"/>
      <c r="G834" s="80"/>
      <c r="H834" s="9"/>
      <c r="I834" s="8"/>
      <c r="J834" s="8"/>
      <c r="K834" s="2"/>
      <c r="L834" s="10"/>
      <c r="M834" s="2"/>
      <c r="N834" s="2"/>
      <c r="P834" s="105">
        <f t="shared" ca="1" si="104"/>
        <v>0</v>
      </c>
      <c r="Q834" s="105">
        <f t="shared" si="111"/>
        <v>0</v>
      </c>
      <c r="R834" s="105">
        <f t="shared" si="105"/>
        <v>0</v>
      </c>
      <c r="S834" s="105">
        <f t="shared" ca="1" si="106"/>
        <v>0</v>
      </c>
      <c r="T834" s="105">
        <f t="shared" si="107"/>
        <v>0</v>
      </c>
      <c r="U834" s="105">
        <f t="shared" ca="1" si="108"/>
        <v>0</v>
      </c>
      <c r="V834" s="105">
        <f t="shared" ca="1" si="109"/>
        <v>0</v>
      </c>
      <c r="W834" s="106">
        <f t="shared" si="110"/>
        <v>0</v>
      </c>
    </row>
    <row r="835" spans="1:23">
      <c r="A835" s="119"/>
      <c r="B835" s="79"/>
      <c r="C835" s="117"/>
      <c r="D835" s="9"/>
      <c r="E835" s="8"/>
      <c r="F835" s="9"/>
      <c r="G835" s="80"/>
      <c r="H835" s="9"/>
      <c r="I835" s="8"/>
      <c r="J835" s="8"/>
      <c r="K835" s="2"/>
      <c r="L835" s="10"/>
      <c r="M835" s="2"/>
      <c r="N835" s="2"/>
      <c r="P835" s="105">
        <f t="shared" ca="1" si="104"/>
        <v>0</v>
      </c>
      <c r="Q835" s="105">
        <f t="shared" si="111"/>
        <v>0</v>
      </c>
      <c r="R835" s="105">
        <f t="shared" si="105"/>
        <v>0</v>
      </c>
      <c r="S835" s="105">
        <f t="shared" ca="1" si="106"/>
        <v>0</v>
      </c>
      <c r="T835" s="105">
        <f t="shared" si="107"/>
        <v>0</v>
      </c>
      <c r="U835" s="105">
        <f t="shared" ca="1" si="108"/>
        <v>0</v>
      </c>
      <c r="V835" s="105">
        <f t="shared" ca="1" si="109"/>
        <v>0</v>
      </c>
      <c r="W835" s="106">
        <f t="shared" si="110"/>
        <v>0</v>
      </c>
    </row>
    <row r="836" spans="1:23">
      <c r="A836" s="119"/>
      <c r="B836" s="79"/>
      <c r="C836" s="117"/>
      <c r="D836" s="9"/>
      <c r="E836" s="8"/>
      <c r="F836" s="9"/>
      <c r="G836" s="80"/>
      <c r="H836" s="9"/>
      <c r="I836" s="8"/>
      <c r="J836" s="8"/>
      <c r="K836" s="2"/>
      <c r="L836" s="10"/>
      <c r="M836" s="2"/>
      <c r="N836" s="2"/>
      <c r="P836" s="105">
        <f t="shared" ca="1" si="104"/>
        <v>0</v>
      </c>
      <c r="Q836" s="105">
        <f t="shared" si="111"/>
        <v>0</v>
      </c>
      <c r="R836" s="105">
        <f t="shared" si="105"/>
        <v>0</v>
      </c>
      <c r="S836" s="105">
        <f t="shared" ca="1" si="106"/>
        <v>0</v>
      </c>
      <c r="T836" s="105">
        <f t="shared" si="107"/>
        <v>0</v>
      </c>
      <c r="U836" s="105">
        <f t="shared" ca="1" si="108"/>
        <v>0</v>
      </c>
      <c r="V836" s="105">
        <f t="shared" ca="1" si="109"/>
        <v>0</v>
      </c>
      <c r="W836" s="106">
        <f t="shared" si="110"/>
        <v>0</v>
      </c>
    </row>
    <row r="837" spans="1:23">
      <c r="A837" s="119"/>
      <c r="B837" s="79"/>
      <c r="C837" s="117"/>
      <c r="D837" s="9"/>
      <c r="E837" s="8"/>
      <c r="F837" s="9"/>
      <c r="G837" s="80"/>
      <c r="H837" s="9"/>
      <c r="I837" s="8"/>
      <c r="J837" s="8"/>
      <c r="K837" s="2"/>
      <c r="L837" s="10"/>
      <c r="M837" s="2"/>
      <c r="N837" s="2"/>
      <c r="P837" s="105">
        <f t="shared" ca="1" si="104"/>
        <v>0</v>
      </c>
      <c r="Q837" s="105">
        <f t="shared" si="111"/>
        <v>0</v>
      </c>
      <c r="R837" s="105">
        <f t="shared" si="105"/>
        <v>0</v>
      </c>
      <c r="S837" s="105">
        <f t="shared" ca="1" si="106"/>
        <v>0</v>
      </c>
      <c r="T837" s="105">
        <f t="shared" si="107"/>
        <v>0</v>
      </c>
      <c r="U837" s="105">
        <f t="shared" ca="1" si="108"/>
        <v>0</v>
      </c>
      <c r="V837" s="105">
        <f t="shared" ca="1" si="109"/>
        <v>0</v>
      </c>
      <c r="W837" s="106">
        <f t="shared" si="110"/>
        <v>0</v>
      </c>
    </row>
    <row r="838" spans="1:23">
      <c r="A838" s="119"/>
      <c r="B838" s="79"/>
      <c r="C838" s="117"/>
      <c r="D838" s="9"/>
      <c r="E838" s="8"/>
      <c r="F838" s="9"/>
      <c r="G838" s="80"/>
      <c r="H838" s="9"/>
      <c r="I838" s="8"/>
      <c r="J838" s="8"/>
      <c r="K838" s="2"/>
      <c r="L838" s="10"/>
      <c r="M838" s="2"/>
      <c r="N838" s="2"/>
      <c r="P838" s="105">
        <f t="shared" ca="1" si="104"/>
        <v>0</v>
      </c>
      <c r="Q838" s="105">
        <f t="shared" si="111"/>
        <v>0</v>
      </c>
      <c r="R838" s="105">
        <f t="shared" si="105"/>
        <v>0</v>
      </c>
      <c r="S838" s="105">
        <f t="shared" ca="1" si="106"/>
        <v>0</v>
      </c>
      <c r="T838" s="105">
        <f t="shared" si="107"/>
        <v>0</v>
      </c>
      <c r="U838" s="105">
        <f t="shared" ca="1" si="108"/>
        <v>0</v>
      </c>
      <c r="V838" s="105">
        <f t="shared" ca="1" si="109"/>
        <v>0</v>
      </c>
      <c r="W838" s="106">
        <f t="shared" si="110"/>
        <v>0</v>
      </c>
    </row>
    <row r="839" spans="1:23">
      <c r="A839" s="119"/>
      <c r="B839" s="79"/>
      <c r="C839" s="117"/>
      <c r="D839" s="9"/>
      <c r="E839" s="8"/>
      <c r="F839" s="9"/>
      <c r="G839" s="80"/>
      <c r="H839" s="9"/>
      <c r="I839" s="8"/>
      <c r="J839" s="8"/>
      <c r="K839" s="2"/>
      <c r="L839" s="10"/>
      <c r="M839" s="2"/>
      <c r="N839" s="2"/>
      <c r="P839" s="105">
        <f t="shared" ca="1" si="104"/>
        <v>0</v>
      </c>
      <c r="Q839" s="105">
        <f t="shared" si="111"/>
        <v>0</v>
      </c>
      <c r="R839" s="105">
        <f t="shared" si="105"/>
        <v>0</v>
      </c>
      <c r="S839" s="105">
        <f t="shared" ca="1" si="106"/>
        <v>0</v>
      </c>
      <c r="T839" s="105">
        <f t="shared" si="107"/>
        <v>0</v>
      </c>
      <c r="U839" s="105">
        <f t="shared" ca="1" si="108"/>
        <v>0</v>
      </c>
      <c r="V839" s="105">
        <f t="shared" ca="1" si="109"/>
        <v>0</v>
      </c>
      <c r="W839" s="106">
        <f t="shared" si="110"/>
        <v>0</v>
      </c>
    </row>
    <row r="840" spans="1:23">
      <c r="A840" s="119"/>
      <c r="B840" s="79"/>
      <c r="C840" s="117"/>
      <c r="D840" s="9"/>
      <c r="E840" s="8"/>
      <c r="F840" s="9"/>
      <c r="G840" s="80"/>
      <c r="H840" s="9"/>
      <c r="I840" s="8"/>
      <c r="J840" s="8"/>
      <c r="K840" s="2"/>
      <c r="L840" s="10"/>
      <c r="M840" s="2"/>
      <c r="N840" s="2"/>
      <c r="P840" s="105">
        <f t="shared" ca="1" si="104"/>
        <v>0</v>
      </c>
      <c r="Q840" s="105">
        <f t="shared" si="111"/>
        <v>0</v>
      </c>
      <c r="R840" s="105">
        <f t="shared" si="105"/>
        <v>0</v>
      </c>
      <c r="S840" s="105">
        <f t="shared" ca="1" si="106"/>
        <v>0</v>
      </c>
      <c r="T840" s="105">
        <f t="shared" si="107"/>
        <v>0</v>
      </c>
      <c r="U840" s="105">
        <f t="shared" ca="1" si="108"/>
        <v>0</v>
      </c>
      <c r="V840" s="105">
        <f t="shared" ca="1" si="109"/>
        <v>0</v>
      </c>
      <c r="W840" s="106">
        <f t="shared" si="110"/>
        <v>0</v>
      </c>
    </row>
    <row r="841" spans="1:23">
      <c r="A841" s="119"/>
      <c r="B841" s="79"/>
      <c r="C841" s="117"/>
      <c r="D841" s="9"/>
      <c r="E841" s="8"/>
      <c r="F841" s="9"/>
      <c r="G841" s="80"/>
      <c r="H841" s="9"/>
      <c r="I841" s="8"/>
      <c r="J841" s="8"/>
      <c r="K841" s="2"/>
      <c r="L841" s="10"/>
      <c r="M841" s="2"/>
      <c r="N841" s="2"/>
      <c r="P841" s="105">
        <f t="shared" ca="1" si="104"/>
        <v>0</v>
      </c>
      <c r="Q841" s="105">
        <f t="shared" si="111"/>
        <v>0</v>
      </c>
      <c r="R841" s="105">
        <f t="shared" si="105"/>
        <v>0</v>
      </c>
      <c r="S841" s="105">
        <f t="shared" ca="1" si="106"/>
        <v>0</v>
      </c>
      <c r="T841" s="105">
        <f t="shared" si="107"/>
        <v>0</v>
      </c>
      <c r="U841" s="105">
        <f t="shared" ca="1" si="108"/>
        <v>0</v>
      </c>
      <c r="V841" s="105">
        <f t="shared" ca="1" si="109"/>
        <v>0</v>
      </c>
      <c r="W841" s="106">
        <f t="shared" si="110"/>
        <v>0</v>
      </c>
    </row>
    <row r="842" spans="1:23">
      <c r="A842" s="119"/>
      <c r="B842" s="79"/>
      <c r="C842" s="117"/>
      <c r="D842" s="9"/>
      <c r="E842" s="8"/>
      <c r="F842" s="9"/>
      <c r="G842" s="80"/>
      <c r="H842" s="9"/>
      <c r="I842" s="8"/>
      <c r="J842" s="8"/>
      <c r="K842" s="2"/>
      <c r="L842" s="10"/>
      <c r="M842" s="2"/>
      <c r="N842" s="2"/>
      <c r="P842" s="105">
        <f t="shared" ca="1" si="104"/>
        <v>0</v>
      </c>
      <c r="Q842" s="105">
        <f t="shared" si="111"/>
        <v>0</v>
      </c>
      <c r="R842" s="105">
        <f t="shared" si="105"/>
        <v>0</v>
      </c>
      <c r="S842" s="105">
        <f t="shared" ca="1" si="106"/>
        <v>0</v>
      </c>
      <c r="T842" s="105">
        <f t="shared" si="107"/>
        <v>0</v>
      </c>
      <c r="U842" s="105">
        <f t="shared" ca="1" si="108"/>
        <v>0</v>
      </c>
      <c r="V842" s="105">
        <f t="shared" ca="1" si="109"/>
        <v>0</v>
      </c>
      <c r="W842" s="106">
        <f t="shared" si="110"/>
        <v>0</v>
      </c>
    </row>
    <row r="843" spans="1:23">
      <c r="A843" s="119"/>
      <c r="B843" s="79"/>
      <c r="C843" s="117"/>
      <c r="D843" s="9"/>
      <c r="E843" s="8"/>
      <c r="F843" s="9"/>
      <c r="G843" s="80"/>
      <c r="H843" s="9"/>
      <c r="I843" s="8"/>
      <c r="J843" s="8"/>
      <c r="K843" s="2"/>
      <c r="L843" s="10"/>
      <c r="M843" s="2"/>
      <c r="N843" s="2"/>
      <c r="P843" s="105">
        <f t="shared" ca="1" si="104"/>
        <v>0</v>
      </c>
      <c r="Q843" s="105">
        <f t="shared" si="111"/>
        <v>0</v>
      </c>
      <c r="R843" s="105">
        <f t="shared" si="105"/>
        <v>0</v>
      </c>
      <c r="S843" s="105">
        <f t="shared" ca="1" si="106"/>
        <v>0</v>
      </c>
      <c r="T843" s="105">
        <f t="shared" si="107"/>
        <v>0</v>
      </c>
      <c r="U843" s="105">
        <f t="shared" ca="1" si="108"/>
        <v>0</v>
      </c>
      <c r="V843" s="105">
        <f t="shared" ca="1" si="109"/>
        <v>0</v>
      </c>
      <c r="W843" s="106">
        <f t="shared" si="110"/>
        <v>0</v>
      </c>
    </row>
    <row r="844" spans="1:23">
      <c r="A844" s="119"/>
      <c r="B844" s="79"/>
      <c r="C844" s="117"/>
      <c r="D844" s="9"/>
      <c r="E844" s="8"/>
      <c r="F844" s="9"/>
      <c r="G844" s="80"/>
      <c r="H844" s="9"/>
      <c r="I844" s="8"/>
      <c r="J844" s="8"/>
      <c r="K844" s="2"/>
      <c r="L844" s="10"/>
      <c r="M844" s="2"/>
      <c r="N844" s="2"/>
      <c r="P844" s="105">
        <f t="shared" ca="1" si="104"/>
        <v>0</v>
      </c>
      <c r="Q844" s="105">
        <f t="shared" si="111"/>
        <v>0</v>
      </c>
      <c r="R844" s="105">
        <f t="shared" si="105"/>
        <v>0</v>
      </c>
      <c r="S844" s="105">
        <f t="shared" ca="1" si="106"/>
        <v>0</v>
      </c>
      <c r="T844" s="105">
        <f t="shared" si="107"/>
        <v>0</v>
      </c>
      <c r="U844" s="105">
        <f t="shared" ca="1" si="108"/>
        <v>0</v>
      </c>
      <c r="V844" s="105">
        <f t="shared" ca="1" si="109"/>
        <v>0</v>
      </c>
      <c r="W844" s="106">
        <f t="shared" si="110"/>
        <v>0</v>
      </c>
    </row>
    <row r="845" spans="1:23">
      <c r="A845" s="119"/>
      <c r="B845" s="79"/>
      <c r="C845" s="117"/>
      <c r="D845" s="9"/>
      <c r="E845" s="8"/>
      <c r="F845" s="9"/>
      <c r="G845" s="80"/>
      <c r="H845" s="9"/>
      <c r="I845" s="8"/>
      <c r="J845" s="8"/>
      <c r="K845" s="2"/>
      <c r="L845" s="10"/>
      <c r="M845" s="2"/>
      <c r="N845" s="2"/>
      <c r="P845" s="105">
        <f t="shared" ca="1" si="104"/>
        <v>0</v>
      </c>
      <c r="Q845" s="105">
        <f t="shared" si="111"/>
        <v>0</v>
      </c>
      <c r="R845" s="105">
        <f t="shared" si="105"/>
        <v>0</v>
      </c>
      <c r="S845" s="105">
        <f t="shared" ca="1" si="106"/>
        <v>0</v>
      </c>
      <c r="T845" s="105">
        <f t="shared" si="107"/>
        <v>0</v>
      </c>
      <c r="U845" s="105">
        <f t="shared" ca="1" si="108"/>
        <v>0</v>
      </c>
      <c r="V845" s="105">
        <f t="shared" ca="1" si="109"/>
        <v>0</v>
      </c>
      <c r="W845" s="106">
        <f t="shared" si="110"/>
        <v>0</v>
      </c>
    </row>
    <row r="846" spans="1:23">
      <c r="A846" s="119"/>
      <c r="B846" s="79"/>
      <c r="C846" s="117"/>
      <c r="D846" s="9"/>
      <c r="E846" s="8"/>
      <c r="F846" s="9"/>
      <c r="G846" s="80"/>
      <c r="H846" s="9"/>
      <c r="I846" s="8"/>
      <c r="J846" s="8"/>
      <c r="K846" s="2"/>
      <c r="L846" s="10"/>
      <c r="M846" s="2"/>
      <c r="N846" s="2"/>
      <c r="P846" s="105">
        <f t="shared" ref="P846:P909" ca="1" si="112">IF(W846&gt;$B$8,0,(IF($K846=P$10,1,0)))</f>
        <v>0</v>
      </c>
      <c r="Q846" s="105">
        <f t="shared" si="111"/>
        <v>0</v>
      </c>
      <c r="R846" s="105">
        <f t="shared" ref="R846:R909" si="113">IF(K846=$P$10,1,0)</f>
        <v>0</v>
      </c>
      <c r="S846" s="105">
        <f t="shared" ref="S846:S909" ca="1" si="114">IF(AND(N846=$S$8,W846&lt;$B$8,K846=S$10),1,0)</f>
        <v>0</v>
      </c>
      <c r="T846" s="105">
        <f t="shared" ref="T846:T909" si="115">IF(AND(N846=$S$8,K846=T$10),1,0)</f>
        <v>0</v>
      </c>
      <c r="U846" s="105">
        <f t="shared" ref="U846:U909" ca="1" si="116">IF(AND(K846=$P$10,($B$8-E846)&gt;90,($B$8-E846)&lt;180),1,0)</f>
        <v>0</v>
      </c>
      <c r="V846" s="105">
        <f t="shared" ref="V846:V909" ca="1" si="117">IF(AND(K846=$P$10,($B$8-E846)&gt;180),1,0)</f>
        <v>0</v>
      </c>
      <c r="W846" s="106">
        <f t="shared" ref="W846:W909" si="118">MAX(J846,I846)</f>
        <v>0</v>
      </c>
    </row>
    <row r="847" spans="1:23">
      <c r="A847" s="119"/>
      <c r="B847" s="79"/>
      <c r="C847" s="117"/>
      <c r="D847" s="9"/>
      <c r="E847" s="8"/>
      <c r="F847" s="9"/>
      <c r="G847" s="80"/>
      <c r="H847" s="9"/>
      <c r="I847" s="8"/>
      <c r="J847" s="8"/>
      <c r="K847" s="2"/>
      <c r="L847" s="10"/>
      <c r="M847" s="2"/>
      <c r="N847" s="2"/>
      <c r="P847" s="105">
        <f t="shared" ca="1" si="112"/>
        <v>0</v>
      </c>
      <c r="Q847" s="105">
        <f t="shared" si="111"/>
        <v>0</v>
      </c>
      <c r="R847" s="105">
        <f t="shared" si="113"/>
        <v>0</v>
      </c>
      <c r="S847" s="105">
        <f t="shared" ca="1" si="114"/>
        <v>0</v>
      </c>
      <c r="T847" s="105">
        <f t="shared" si="115"/>
        <v>0</v>
      </c>
      <c r="U847" s="105">
        <f t="shared" ca="1" si="116"/>
        <v>0</v>
      </c>
      <c r="V847" s="105">
        <f t="shared" ca="1" si="117"/>
        <v>0</v>
      </c>
      <c r="W847" s="106">
        <f t="shared" si="118"/>
        <v>0</v>
      </c>
    </row>
    <row r="848" spans="1:23">
      <c r="A848" s="119"/>
      <c r="B848" s="6"/>
      <c r="C848" s="117"/>
      <c r="D848" s="9"/>
      <c r="E848" s="8"/>
      <c r="F848" s="9"/>
      <c r="G848" s="80"/>
      <c r="H848" s="9"/>
      <c r="I848" s="8"/>
      <c r="J848" s="8"/>
      <c r="K848" s="2"/>
      <c r="L848" s="10"/>
      <c r="M848" s="2"/>
      <c r="N848" s="2"/>
      <c r="P848" s="105">
        <f t="shared" ca="1" si="112"/>
        <v>0</v>
      </c>
      <c r="Q848" s="105">
        <f t="shared" si="111"/>
        <v>0</v>
      </c>
      <c r="R848" s="105">
        <f t="shared" si="113"/>
        <v>0</v>
      </c>
      <c r="S848" s="105">
        <f t="shared" ca="1" si="114"/>
        <v>0</v>
      </c>
      <c r="T848" s="105">
        <f t="shared" si="115"/>
        <v>0</v>
      </c>
      <c r="U848" s="105">
        <f t="shared" ca="1" si="116"/>
        <v>0</v>
      </c>
      <c r="V848" s="105">
        <f t="shared" ca="1" si="117"/>
        <v>0</v>
      </c>
      <c r="W848" s="106">
        <f t="shared" si="118"/>
        <v>0</v>
      </c>
    </row>
    <row r="849" spans="1:23">
      <c r="A849" s="119"/>
      <c r="B849" s="6"/>
      <c r="C849" s="117"/>
      <c r="D849" s="9"/>
      <c r="E849" s="8"/>
      <c r="F849" s="9"/>
      <c r="G849" s="80"/>
      <c r="H849" s="9"/>
      <c r="I849" s="8"/>
      <c r="J849" s="8"/>
      <c r="K849" s="2"/>
      <c r="L849" s="10"/>
      <c r="M849" s="2"/>
      <c r="N849" s="2"/>
      <c r="P849" s="105">
        <f t="shared" ca="1" si="112"/>
        <v>0</v>
      </c>
      <c r="Q849" s="105">
        <f t="shared" si="111"/>
        <v>0</v>
      </c>
      <c r="R849" s="105">
        <f t="shared" si="113"/>
        <v>0</v>
      </c>
      <c r="S849" s="105">
        <f t="shared" ca="1" si="114"/>
        <v>0</v>
      </c>
      <c r="T849" s="105">
        <f t="shared" si="115"/>
        <v>0</v>
      </c>
      <c r="U849" s="105">
        <f t="shared" ca="1" si="116"/>
        <v>0</v>
      </c>
      <c r="V849" s="105">
        <f t="shared" ca="1" si="117"/>
        <v>0</v>
      </c>
      <c r="W849" s="106">
        <f t="shared" si="118"/>
        <v>0</v>
      </c>
    </row>
    <row r="850" spans="1:23">
      <c r="A850" s="119"/>
      <c r="B850" s="6"/>
      <c r="C850" s="117"/>
      <c r="D850" s="9"/>
      <c r="E850" s="8"/>
      <c r="F850" s="9"/>
      <c r="G850" s="80"/>
      <c r="H850" s="9"/>
      <c r="I850" s="8"/>
      <c r="J850" s="8"/>
      <c r="K850" s="2"/>
      <c r="L850" s="10"/>
      <c r="M850" s="2"/>
      <c r="N850" s="2"/>
      <c r="P850" s="105">
        <f t="shared" ca="1" si="112"/>
        <v>0</v>
      </c>
      <c r="Q850" s="105">
        <f t="shared" si="111"/>
        <v>0</v>
      </c>
      <c r="R850" s="105">
        <f t="shared" si="113"/>
        <v>0</v>
      </c>
      <c r="S850" s="105">
        <f t="shared" ca="1" si="114"/>
        <v>0</v>
      </c>
      <c r="T850" s="105">
        <f t="shared" si="115"/>
        <v>0</v>
      </c>
      <c r="U850" s="105">
        <f t="shared" ca="1" si="116"/>
        <v>0</v>
      </c>
      <c r="V850" s="105">
        <f t="shared" ca="1" si="117"/>
        <v>0</v>
      </c>
      <c r="W850" s="106">
        <f t="shared" si="118"/>
        <v>0</v>
      </c>
    </row>
    <row r="851" spans="1:23">
      <c r="A851" s="119"/>
      <c r="B851" s="6"/>
      <c r="C851" s="117"/>
      <c r="D851" s="9"/>
      <c r="E851" s="8"/>
      <c r="F851" s="9"/>
      <c r="G851" s="80"/>
      <c r="H851" s="9"/>
      <c r="I851" s="8"/>
      <c r="J851" s="8"/>
      <c r="K851" s="2"/>
      <c r="L851" s="10"/>
      <c r="M851" s="2"/>
      <c r="N851" s="2"/>
      <c r="P851" s="105">
        <f t="shared" ca="1" si="112"/>
        <v>0</v>
      </c>
      <c r="Q851" s="105">
        <f t="shared" si="111"/>
        <v>0</v>
      </c>
      <c r="R851" s="105">
        <f t="shared" si="113"/>
        <v>0</v>
      </c>
      <c r="S851" s="105">
        <f t="shared" ca="1" si="114"/>
        <v>0</v>
      </c>
      <c r="T851" s="105">
        <f t="shared" si="115"/>
        <v>0</v>
      </c>
      <c r="U851" s="105">
        <f t="shared" ca="1" si="116"/>
        <v>0</v>
      </c>
      <c r="V851" s="105">
        <f t="shared" ca="1" si="117"/>
        <v>0</v>
      </c>
      <c r="W851" s="106">
        <f t="shared" si="118"/>
        <v>0</v>
      </c>
    </row>
    <row r="852" spans="1:23">
      <c r="A852" s="119"/>
      <c r="B852" s="6"/>
      <c r="C852" s="117"/>
      <c r="D852" s="9"/>
      <c r="E852" s="8"/>
      <c r="F852" s="9"/>
      <c r="G852" s="80"/>
      <c r="H852" s="9"/>
      <c r="I852" s="8"/>
      <c r="J852" s="8"/>
      <c r="K852" s="2"/>
      <c r="L852" s="10"/>
      <c r="M852" s="2"/>
      <c r="N852" s="2"/>
      <c r="P852" s="105">
        <f t="shared" ca="1" si="112"/>
        <v>0</v>
      </c>
      <c r="Q852" s="105">
        <f t="shared" si="111"/>
        <v>0</v>
      </c>
      <c r="R852" s="105">
        <f t="shared" si="113"/>
        <v>0</v>
      </c>
      <c r="S852" s="105">
        <f t="shared" ca="1" si="114"/>
        <v>0</v>
      </c>
      <c r="T852" s="105">
        <f t="shared" si="115"/>
        <v>0</v>
      </c>
      <c r="U852" s="105">
        <f t="shared" ca="1" si="116"/>
        <v>0</v>
      </c>
      <c r="V852" s="105">
        <f t="shared" ca="1" si="117"/>
        <v>0</v>
      </c>
      <c r="W852" s="106">
        <f t="shared" si="118"/>
        <v>0</v>
      </c>
    </row>
    <row r="853" spans="1:23">
      <c r="A853" s="119"/>
      <c r="B853" s="6"/>
      <c r="C853" s="117"/>
      <c r="D853" s="9"/>
      <c r="E853" s="8"/>
      <c r="F853" s="9"/>
      <c r="G853" s="80"/>
      <c r="H853" s="9"/>
      <c r="I853" s="8"/>
      <c r="J853" s="8"/>
      <c r="K853" s="2"/>
      <c r="L853" s="10"/>
      <c r="M853" s="2"/>
      <c r="N853" s="2"/>
      <c r="P853" s="105">
        <f t="shared" ca="1" si="112"/>
        <v>0</v>
      </c>
      <c r="Q853" s="105">
        <f t="shared" si="111"/>
        <v>0</v>
      </c>
      <c r="R853" s="105">
        <f t="shared" si="113"/>
        <v>0</v>
      </c>
      <c r="S853" s="105">
        <f t="shared" ca="1" si="114"/>
        <v>0</v>
      </c>
      <c r="T853" s="105">
        <f t="shared" si="115"/>
        <v>0</v>
      </c>
      <c r="U853" s="105">
        <f t="shared" ca="1" si="116"/>
        <v>0</v>
      </c>
      <c r="V853" s="105">
        <f t="shared" ca="1" si="117"/>
        <v>0</v>
      </c>
      <c r="W853" s="106">
        <f t="shared" si="118"/>
        <v>0</v>
      </c>
    </row>
    <row r="854" spans="1:23">
      <c r="A854" s="119"/>
      <c r="B854" s="6"/>
      <c r="C854" s="117"/>
      <c r="D854" s="9"/>
      <c r="E854" s="8"/>
      <c r="F854" s="9"/>
      <c r="G854" s="80"/>
      <c r="H854" s="9"/>
      <c r="I854" s="8"/>
      <c r="J854" s="8"/>
      <c r="K854" s="2"/>
      <c r="L854" s="10"/>
      <c r="M854" s="2"/>
      <c r="N854" s="2"/>
      <c r="P854" s="105">
        <f t="shared" ca="1" si="112"/>
        <v>0</v>
      </c>
      <c r="Q854" s="105">
        <f t="shared" si="111"/>
        <v>0</v>
      </c>
      <c r="R854" s="105">
        <f t="shared" si="113"/>
        <v>0</v>
      </c>
      <c r="S854" s="105">
        <f t="shared" ca="1" si="114"/>
        <v>0</v>
      </c>
      <c r="T854" s="105">
        <f t="shared" si="115"/>
        <v>0</v>
      </c>
      <c r="U854" s="105">
        <f t="shared" ca="1" si="116"/>
        <v>0</v>
      </c>
      <c r="V854" s="105">
        <f t="shared" ca="1" si="117"/>
        <v>0</v>
      </c>
      <c r="W854" s="106">
        <f t="shared" si="118"/>
        <v>0</v>
      </c>
    </row>
    <row r="855" spans="1:23">
      <c r="A855" s="119"/>
      <c r="B855" s="6"/>
      <c r="C855" s="117"/>
      <c r="D855" s="9"/>
      <c r="E855" s="8"/>
      <c r="F855" s="9"/>
      <c r="G855" s="80"/>
      <c r="H855" s="9"/>
      <c r="I855" s="8"/>
      <c r="J855" s="8"/>
      <c r="K855" s="2"/>
      <c r="L855" s="10"/>
      <c r="M855" s="2"/>
      <c r="N855" s="2"/>
      <c r="P855" s="105">
        <f t="shared" ca="1" si="112"/>
        <v>0</v>
      </c>
      <c r="Q855" s="105">
        <f t="shared" si="111"/>
        <v>0</v>
      </c>
      <c r="R855" s="105">
        <f t="shared" si="113"/>
        <v>0</v>
      </c>
      <c r="S855" s="105">
        <f t="shared" ca="1" si="114"/>
        <v>0</v>
      </c>
      <c r="T855" s="105">
        <f t="shared" si="115"/>
        <v>0</v>
      </c>
      <c r="U855" s="105">
        <f t="shared" ca="1" si="116"/>
        <v>0</v>
      </c>
      <c r="V855" s="105">
        <f t="shared" ca="1" si="117"/>
        <v>0</v>
      </c>
      <c r="W855" s="106">
        <f t="shared" si="118"/>
        <v>0</v>
      </c>
    </row>
    <row r="856" spans="1:23">
      <c r="A856" s="119"/>
      <c r="B856" s="6"/>
      <c r="C856" s="117"/>
      <c r="D856" s="9"/>
      <c r="E856" s="8"/>
      <c r="F856" s="9"/>
      <c r="G856" s="80"/>
      <c r="H856" s="9"/>
      <c r="I856" s="8"/>
      <c r="J856" s="8"/>
      <c r="K856" s="2"/>
      <c r="L856" s="10"/>
      <c r="M856" s="2"/>
      <c r="N856" s="2"/>
      <c r="P856" s="105">
        <f t="shared" ca="1" si="112"/>
        <v>0</v>
      </c>
      <c r="Q856" s="105">
        <f t="shared" si="111"/>
        <v>0</v>
      </c>
      <c r="R856" s="105">
        <f t="shared" si="113"/>
        <v>0</v>
      </c>
      <c r="S856" s="105">
        <f t="shared" ca="1" si="114"/>
        <v>0</v>
      </c>
      <c r="T856" s="105">
        <f t="shared" si="115"/>
        <v>0</v>
      </c>
      <c r="U856" s="105">
        <f t="shared" ca="1" si="116"/>
        <v>0</v>
      </c>
      <c r="V856" s="105">
        <f t="shared" ca="1" si="117"/>
        <v>0</v>
      </c>
      <c r="W856" s="106">
        <f t="shared" si="118"/>
        <v>0</v>
      </c>
    </row>
    <row r="857" spans="1:23">
      <c r="A857" s="119"/>
      <c r="B857" s="6"/>
      <c r="C857" s="117"/>
      <c r="D857" s="9"/>
      <c r="E857" s="8"/>
      <c r="F857" s="9"/>
      <c r="G857" s="80"/>
      <c r="H857" s="9"/>
      <c r="I857" s="8"/>
      <c r="J857" s="8"/>
      <c r="K857" s="2"/>
      <c r="L857" s="10"/>
      <c r="M857" s="2"/>
      <c r="N857" s="2"/>
      <c r="P857" s="105">
        <f t="shared" ca="1" si="112"/>
        <v>0</v>
      </c>
      <c r="Q857" s="105">
        <f t="shared" si="111"/>
        <v>0</v>
      </c>
      <c r="R857" s="105">
        <f t="shared" si="113"/>
        <v>0</v>
      </c>
      <c r="S857" s="105">
        <f t="shared" ca="1" si="114"/>
        <v>0</v>
      </c>
      <c r="T857" s="105">
        <f t="shared" si="115"/>
        <v>0</v>
      </c>
      <c r="U857" s="105">
        <f t="shared" ca="1" si="116"/>
        <v>0</v>
      </c>
      <c r="V857" s="105">
        <f t="shared" ca="1" si="117"/>
        <v>0</v>
      </c>
      <c r="W857" s="106">
        <f t="shared" si="118"/>
        <v>0</v>
      </c>
    </row>
    <row r="858" spans="1:23">
      <c r="A858" s="119"/>
      <c r="B858" s="6"/>
      <c r="C858" s="117"/>
      <c r="D858" s="9"/>
      <c r="E858" s="8"/>
      <c r="F858" s="9"/>
      <c r="G858" s="7"/>
      <c r="H858" s="9"/>
      <c r="I858" s="8"/>
      <c r="J858" s="8"/>
      <c r="K858" s="2"/>
      <c r="L858" s="2"/>
      <c r="M858" s="2"/>
      <c r="N858" s="2"/>
      <c r="P858" s="105">
        <f t="shared" ca="1" si="112"/>
        <v>0</v>
      </c>
      <c r="Q858" s="105">
        <f t="shared" si="111"/>
        <v>0</v>
      </c>
      <c r="R858" s="105">
        <f t="shared" si="113"/>
        <v>0</v>
      </c>
      <c r="S858" s="105">
        <f t="shared" ca="1" si="114"/>
        <v>0</v>
      </c>
      <c r="T858" s="105">
        <f t="shared" si="115"/>
        <v>0</v>
      </c>
      <c r="U858" s="105">
        <f t="shared" ca="1" si="116"/>
        <v>0</v>
      </c>
      <c r="V858" s="105">
        <f t="shared" ca="1" si="117"/>
        <v>0</v>
      </c>
      <c r="W858" s="106">
        <f t="shared" si="118"/>
        <v>0</v>
      </c>
    </row>
    <row r="859" spans="1:23">
      <c r="A859" s="119"/>
      <c r="B859" s="6"/>
      <c r="C859" s="117"/>
      <c r="D859" s="9"/>
      <c r="E859" s="8"/>
      <c r="F859" s="9"/>
      <c r="G859" s="7"/>
      <c r="H859" s="9"/>
      <c r="I859" s="8"/>
      <c r="J859" s="8"/>
      <c r="K859" s="2"/>
      <c r="L859" s="2"/>
      <c r="M859" s="2"/>
      <c r="N859" s="2"/>
      <c r="P859" s="105">
        <f t="shared" ca="1" si="112"/>
        <v>0</v>
      </c>
      <c r="Q859" s="105">
        <f t="shared" ref="Q859:Q922" si="119">IF($K859=Q$10,1,0)</f>
        <v>0</v>
      </c>
      <c r="R859" s="105">
        <f t="shared" si="113"/>
        <v>0</v>
      </c>
      <c r="S859" s="105">
        <f t="shared" ca="1" si="114"/>
        <v>0</v>
      </c>
      <c r="T859" s="105">
        <f t="shared" si="115"/>
        <v>0</v>
      </c>
      <c r="U859" s="105">
        <f t="shared" ca="1" si="116"/>
        <v>0</v>
      </c>
      <c r="V859" s="105">
        <f t="shared" ca="1" si="117"/>
        <v>0</v>
      </c>
      <c r="W859" s="106">
        <f t="shared" si="118"/>
        <v>0</v>
      </c>
    </row>
    <row r="860" spans="1:23">
      <c r="A860" s="119"/>
      <c r="B860" s="6"/>
      <c r="C860" s="117"/>
      <c r="D860" s="9"/>
      <c r="E860" s="8"/>
      <c r="F860" s="9"/>
      <c r="G860" s="7"/>
      <c r="H860" s="9"/>
      <c r="I860" s="8"/>
      <c r="J860" s="8"/>
      <c r="K860" s="2"/>
      <c r="L860" s="2"/>
      <c r="M860" s="2"/>
      <c r="N860" s="2"/>
      <c r="P860" s="105">
        <f t="shared" ca="1" si="112"/>
        <v>0</v>
      </c>
      <c r="Q860" s="105">
        <f t="shared" si="119"/>
        <v>0</v>
      </c>
      <c r="R860" s="105">
        <f t="shared" si="113"/>
        <v>0</v>
      </c>
      <c r="S860" s="105">
        <f t="shared" ca="1" si="114"/>
        <v>0</v>
      </c>
      <c r="T860" s="105">
        <f t="shared" si="115"/>
        <v>0</v>
      </c>
      <c r="U860" s="105">
        <f t="shared" ca="1" si="116"/>
        <v>0</v>
      </c>
      <c r="V860" s="105">
        <f t="shared" ca="1" si="117"/>
        <v>0</v>
      </c>
      <c r="W860" s="106">
        <f t="shared" si="118"/>
        <v>0</v>
      </c>
    </row>
    <row r="861" spans="1:23">
      <c r="A861" s="119"/>
      <c r="B861" s="6"/>
      <c r="C861" s="117"/>
      <c r="D861" s="9"/>
      <c r="E861" s="8"/>
      <c r="F861" s="9"/>
      <c r="G861" s="7"/>
      <c r="H861" s="9"/>
      <c r="I861" s="8"/>
      <c r="J861" s="8"/>
      <c r="K861" s="2"/>
      <c r="L861" s="2"/>
      <c r="M861" s="2"/>
      <c r="N861" s="2"/>
      <c r="P861" s="105">
        <f t="shared" ca="1" si="112"/>
        <v>0</v>
      </c>
      <c r="Q861" s="105">
        <f t="shared" si="119"/>
        <v>0</v>
      </c>
      <c r="R861" s="105">
        <f t="shared" si="113"/>
        <v>0</v>
      </c>
      <c r="S861" s="105">
        <f t="shared" ca="1" si="114"/>
        <v>0</v>
      </c>
      <c r="T861" s="105">
        <f t="shared" si="115"/>
        <v>0</v>
      </c>
      <c r="U861" s="105">
        <f t="shared" ca="1" si="116"/>
        <v>0</v>
      </c>
      <c r="V861" s="105">
        <f t="shared" ca="1" si="117"/>
        <v>0</v>
      </c>
      <c r="W861" s="106">
        <f t="shared" si="118"/>
        <v>0</v>
      </c>
    </row>
    <row r="862" spans="1:23">
      <c r="A862" s="119"/>
      <c r="B862" s="6"/>
      <c r="C862" s="117"/>
      <c r="D862" s="9"/>
      <c r="E862" s="8"/>
      <c r="F862" s="9"/>
      <c r="G862" s="7"/>
      <c r="H862" s="9"/>
      <c r="I862" s="8"/>
      <c r="J862" s="8"/>
      <c r="K862" s="2"/>
      <c r="L862" s="2"/>
      <c r="M862" s="2"/>
      <c r="N862" s="2"/>
      <c r="P862" s="105">
        <f t="shared" ca="1" si="112"/>
        <v>0</v>
      </c>
      <c r="Q862" s="105">
        <f t="shared" si="119"/>
        <v>0</v>
      </c>
      <c r="R862" s="105">
        <f t="shared" si="113"/>
        <v>0</v>
      </c>
      <c r="S862" s="105">
        <f t="shared" ca="1" si="114"/>
        <v>0</v>
      </c>
      <c r="T862" s="105">
        <f t="shared" si="115"/>
        <v>0</v>
      </c>
      <c r="U862" s="105">
        <f t="shared" ca="1" si="116"/>
        <v>0</v>
      </c>
      <c r="V862" s="105">
        <f t="shared" ca="1" si="117"/>
        <v>0</v>
      </c>
      <c r="W862" s="106">
        <f t="shared" si="118"/>
        <v>0</v>
      </c>
    </row>
    <row r="863" spans="1:23">
      <c r="A863" s="119"/>
      <c r="B863" s="6"/>
      <c r="C863" s="117"/>
      <c r="D863" s="9"/>
      <c r="E863" s="8"/>
      <c r="F863" s="7"/>
      <c r="G863" s="7"/>
      <c r="H863" s="9"/>
      <c r="I863" s="8"/>
      <c r="J863" s="8"/>
      <c r="K863" s="2"/>
      <c r="L863" s="2"/>
      <c r="M863" s="2"/>
      <c r="N863" s="2"/>
      <c r="P863" s="105">
        <f t="shared" ca="1" si="112"/>
        <v>0</v>
      </c>
      <c r="Q863" s="105">
        <f t="shared" si="119"/>
        <v>0</v>
      </c>
      <c r="R863" s="105">
        <f t="shared" si="113"/>
        <v>0</v>
      </c>
      <c r="S863" s="105">
        <f t="shared" ca="1" si="114"/>
        <v>0</v>
      </c>
      <c r="T863" s="105">
        <f t="shared" si="115"/>
        <v>0</v>
      </c>
      <c r="U863" s="105">
        <f t="shared" ca="1" si="116"/>
        <v>0</v>
      </c>
      <c r="V863" s="105">
        <f t="shared" ca="1" si="117"/>
        <v>0</v>
      </c>
      <c r="W863" s="106">
        <f t="shared" si="118"/>
        <v>0</v>
      </c>
    </row>
    <row r="864" spans="1:23">
      <c r="A864" s="119"/>
      <c r="B864" s="6"/>
      <c r="C864" s="117"/>
      <c r="D864" s="9"/>
      <c r="E864" s="8"/>
      <c r="F864" s="9"/>
      <c r="G864" s="7"/>
      <c r="H864" s="9"/>
      <c r="I864" s="8"/>
      <c r="J864" s="8"/>
      <c r="K864" s="2"/>
      <c r="L864" s="2"/>
      <c r="M864" s="2"/>
      <c r="N864" s="2"/>
      <c r="P864" s="105">
        <f t="shared" ca="1" si="112"/>
        <v>0</v>
      </c>
      <c r="Q864" s="105">
        <f t="shared" si="119"/>
        <v>0</v>
      </c>
      <c r="R864" s="105">
        <f t="shared" si="113"/>
        <v>0</v>
      </c>
      <c r="S864" s="105">
        <f t="shared" ca="1" si="114"/>
        <v>0</v>
      </c>
      <c r="T864" s="105">
        <f t="shared" si="115"/>
        <v>0</v>
      </c>
      <c r="U864" s="105">
        <f t="shared" ca="1" si="116"/>
        <v>0</v>
      </c>
      <c r="V864" s="105">
        <f t="shared" ca="1" si="117"/>
        <v>0</v>
      </c>
      <c r="W864" s="106">
        <f t="shared" si="118"/>
        <v>0</v>
      </c>
    </row>
    <row r="865" spans="1:23">
      <c r="A865" s="119"/>
      <c r="B865" s="6"/>
      <c r="C865" s="117"/>
      <c r="D865" s="9"/>
      <c r="E865" s="8"/>
      <c r="F865" s="9"/>
      <c r="G865" s="7"/>
      <c r="H865" s="9"/>
      <c r="I865" s="8"/>
      <c r="J865" s="8"/>
      <c r="K865" s="2"/>
      <c r="L865" s="2"/>
      <c r="M865" s="2"/>
      <c r="N865" s="2"/>
      <c r="P865" s="105">
        <f t="shared" ca="1" si="112"/>
        <v>0</v>
      </c>
      <c r="Q865" s="105">
        <f t="shared" si="119"/>
        <v>0</v>
      </c>
      <c r="R865" s="105">
        <f t="shared" si="113"/>
        <v>0</v>
      </c>
      <c r="S865" s="105">
        <f t="shared" ca="1" si="114"/>
        <v>0</v>
      </c>
      <c r="T865" s="105">
        <f t="shared" si="115"/>
        <v>0</v>
      </c>
      <c r="U865" s="105">
        <f t="shared" ca="1" si="116"/>
        <v>0</v>
      </c>
      <c r="V865" s="105">
        <f t="shared" ca="1" si="117"/>
        <v>0</v>
      </c>
      <c r="W865" s="106">
        <f t="shared" si="118"/>
        <v>0</v>
      </c>
    </row>
    <row r="866" spans="1:23">
      <c r="A866" s="119"/>
      <c r="B866" s="6"/>
      <c r="C866" s="117"/>
      <c r="D866" s="9"/>
      <c r="E866" s="8"/>
      <c r="F866" s="9"/>
      <c r="G866" s="7"/>
      <c r="H866" s="9"/>
      <c r="I866" s="8"/>
      <c r="J866" s="8"/>
      <c r="K866" s="2"/>
      <c r="L866" s="2"/>
      <c r="M866" s="2"/>
      <c r="N866" s="2"/>
      <c r="P866" s="105">
        <f t="shared" ca="1" si="112"/>
        <v>0</v>
      </c>
      <c r="Q866" s="105">
        <f t="shared" si="119"/>
        <v>0</v>
      </c>
      <c r="R866" s="105">
        <f t="shared" si="113"/>
        <v>0</v>
      </c>
      <c r="S866" s="105">
        <f t="shared" ca="1" si="114"/>
        <v>0</v>
      </c>
      <c r="T866" s="105">
        <f t="shared" si="115"/>
        <v>0</v>
      </c>
      <c r="U866" s="105">
        <f t="shared" ca="1" si="116"/>
        <v>0</v>
      </c>
      <c r="V866" s="105">
        <f t="shared" ca="1" si="117"/>
        <v>0</v>
      </c>
      <c r="W866" s="106">
        <f t="shared" si="118"/>
        <v>0</v>
      </c>
    </row>
    <row r="867" spans="1:23">
      <c r="A867" s="119"/>
      <c r="B867" s="6"/>
      <c r="C867" s="117"/>
      <c r="D867" s="9"/>
      <c r="E867" s="8"/>
      <c r="F867" s="9"/>
      <c r="G867" s="7"/>
      <c r="H867" s="9"/>
      <c r="I867" s="8"/>
      <c r="J867" s="8"/>
      <c r="K867" s="2"/>
      <c r="L867" s="2"/>
      <c r="M867" s="2"/>
      <c r="N867" s="2"/>
      <c r="P867" s="105">
        <f t="shared" ca="1" si="112"/>
        <v>0</v>
      </c>
      <c r="Q867" s="105">
        <f t="shared" si="119"/>
        <v>0</v>
      </c>
      <c r="R867" s="105">
        <f t="shared" si="113"/>
        <v>0</v>
      </c>
      <c r="S867" s="105">
        <f t="shared" ca="1" si="114"/>
        <v>0</v>
      </c>
      <c r="T867" s="105">
        <f t="shared" si="115"/>
        <v>0</v>
      </c>
      <c r="U867" s="105">
        <f t="shared" ca="1" si="116"/>
        <v>0</v>
      </c>
      <c r="V867" s="105">
        <f t="shared" ca="1" si="117"/>
        <v>0</v>
      </c>
      <c r="W867" s="106">
        <f t="shared" si="118"/>
        <v>0</v>
      </c>
    </row>
    <row r="868" spans="1:23" ht="14.25">
      <c r="A868" s="119"/>
      <c r="B868" s="6"/>
      <c r="C868" s="117"/>
      <c r="D868" s="112"/>
      <c r="E868" s="8"/>
      <c r="F868" s="9"/>
      <c r="G868" s="7"/>
      <c r="H868" s="9"/>
      <c r="I868" s="8"/>
      <c r="J868" s="8"/>
      <c r="K868" s="2"/>
      <c r="L868" s="2"/>
      <c r="M868" s="2"/>
      <c r="N868" s="2"/>
      <c r="P868" s="105">
        <f t="shared" ca="1" si="112"/>
        <v>0</v>
      </c>
      <c r="Q868" s="105">
        <f t="shared" si="119"/>
        <v>0</v>
      </c>
      <c r="R868" s="105">
        <f t="shared" si="113"/>
        <v>0</v>
      </c>
      <c r="S868" s="105">
        <f t="shared" ca="1" si="114"/>
        <v>0</v>
      </c>
      <c r="T868" s="105">
        <f t="shared" si="115"/>
        <v>0</v>
      </c>
      <c r="U868" s="105">
        <f t="shared" ca="1" si="116"/>
        <v>0</v>
      </c>
      <c r="V868" s="105">
        <f t="shared" ca="1" si="117"/>
        <v>0</v>
      </c>
      <c r="W868" s="106">
        <f t="shared" si="118"/>
        <v>0</v>
      </c>
    </row>
    <row r="869" spans="1:23">
      <c r="A869" s="119"/>
      <c r="B869" s="6"/>
      <c r="C869" s="117"/>
      <c r="D869" s="9"/>
      <c r="E869" s="8"/>
      <c r="F869" s="9"/>
      <c r="G869" s="7"/>
      <c r="H869" s="9"/>
      <c r="I869" s="8"/>
      <c r="J869" s="8"/>
      <c r="K869" s="2"/>
      <c r="L869" s="2"/>
      <c r="M869" s="2"/>
      <c r="N869" s="2"/>
      <c r="P869" s="105">
        <f t="shared" ca="1" si="112"/>
        <v>0</v>
      </c>
      <c r="Q869" s="105">
        <f t="shared" si="119"/>
        <v>0</v>
      </c>
      <c r="R869" s="105">
        <f t="shared" si="113"/>
        <v>0</v>
      </c>
      <c r="S869" s="105">
        <f t="shared" ca="1" si="114"/>
        <v>0</v>
      </c>
      <c r="T869" s="105">
        <f t="shared" si="115"/>
        <v>0</v>
      </c>
      <c r="U869" s="105">
        <f t="shared" ca="1" si="116"/>
        <v>0</v>
      </c>
      <c r="V869" s="105">
        <f t="shared" ca="1" si="117"/>
        <v>0</v>
      </c>
      <c r="W869" s="106">
        <f t="shared" si="118"/>
        <v>0</v>
      </c>
    </row>
    <row r="870" spans="1:23">
      <c r="A870" s="119"/>
      <c r="B870" s="6"/>
      <c r="C870" s="117"/>
      <c r="D870" s="9"/>
      <c r="E870" s="8"/>
      <c r="F870" s="9"/>
      <c r="G870" s="7"/>
      <c r="H870" s="9"/>
      <c r="I870" s="8"/>
      <c r="J870" s="8"/>
      <c r="K870" s="2"/>
      <c r="L870" s="2"/>
      <c r="M870" s="2"/>
      <c r="N870" s="2"/>
      <c r="P870" s="105">
        <f t="shared" ca="1" si="112"/>
        <v>0</v>
      </c>
      <c r="Q870" s="105">
        <f t="shared" si="119"/>
        <v>0</v>
      </c>
      <c r="R870" s="105">
        <f t="shared" si="113"/>
        <v>0</v>
      </c>
      <c r="S870" s="105">
        <f t="shared" ca="1" si="114"/>
        <v>0</v>
      </c>
      <c r="T870" s="105">
        <f t="shared" si="115"/>
        <v>0</v>
      </c>
      <c r="U870" s="105">
        <f t="shared" ca="1" si="116"/>
        <v>0</v>
      </c>
      <c r="V870" s="105">
        <f t="shared" ca="1" si="117"/>
        <v>0</v>
      </c>
      <c r="W870" s="106">
        <f t="shared" si="118"/>
        <v>0</v>
      </c>
    </row>
    <row r="871" spans="1:23">
      <c r="A871" s="119"/>
      <c r="B871" s="6"/>
      <c r="C871" s="117"/>
      <c r="D871" s="9"/>
      <c r="E871" s="8"/>
      <c r="F871" s="9"/>
      <c r="G871" s="7"/>
      <c r="H871" s="9"/>
      <c r="I871" s="8"/>
      <c r="J871" s="8"/>
      <c r="K871" s="2"/>
      <c r="L871" s="2"/>
      <c r="M871" s="2"/>
      <c r="N871" s="2"/>
      <c r="P871" s="105">
        <f t="shared" ca="1" si="112"/>
        <v>0</v>
      </c>
      <c r="Q871" s="105">
        <f t="shared" si="119"/>
        <v>0</v>
      </c>
      <c r="R871" s="105">
        <f t="shared" si="113"/>
        <v>0</v>
      </c>
      <c r="S871" s="105">
        <f t="shared" ca="1" si="114"/>
        <v>0</v>
      </c>
      <c r="T871" s="105">
        <f t="shared" si="115"/>
        <v>0</v>
      </c>
      <c r="U871" s="105">
        <f t="shared" ca="1" si="116"/>
        <v>0</v>
      </c>
      <c r="V871" s="105">
        <f t="shared" ca="1" si="117"/>
        <v>0</v>
      </c>
      <c r="W871" s="106">
        <f t="shared" si="118"/>
        <v>0</v>
      </c>
    </row>
    <row r="872" spans="1:23">
      <c r="A872" s="119"/>
      <c r="B872" s="6"/>
      <c r="C872" s="117"/>
      <c r="D872" s="9"/>
      <c r="E872" s="8"/>
      <c r="F872" s="9"/>
      <c r="G872" s="7"/>
      <c r="H872" s="9"/>
      <c r="I872" s="8"/>
      <c r="J872" s="8"/>
      <c r="K872" s="2"/>
      <c r="L872" s="2"/>
      <c r="M872" s="2"/>
      <c r="N872" s="2"/>
      <c r="P872" s="105">
        <f t="shared" ca="1" si="112"/>
        <v>0</v>
      </c>
      <c r="Q872" s="105">
        <f t="shared" si="119"/>
        <v>0</v>
      </c>
      <c r="R872" s="105">
        <f t="shared" si="113"/>
        <v>0</v>
      </c>
      <c r="S872" s="105">
        <f t="shared" ca="1" si="114"/>
        <v>0</v>
      </c>
      <c r="T872" s="105">
        <f t="shared" si="115"/>
        <v>0</v>
      </c>
      <c r="U872" s="105">
        <f t="shared" ca="1" si="116"/>
        <v>0</v>
      </c>
      <c r="V872" s="105">
        <f t="shared" ca="1" si="117"/>
        <v>0</v>
      </c>
      <c r="W872" s="106">
        <f t="shared" si="118"/>
        <v>0</v>
      </c>
    </row>
    <row r="873" spans="1:23">
      <c r="A873" s="119"/>
      <c r="B873" s="6"/>
      <c r="C873" s="117"/>
      <c r="D873" s="9"/>
      <c r="E873" s="8"/>
      <c r="F873" s="9"/>
      <c r="G873" s="7"/>
      <c r="H873" s="9"/>
      <c r="I873" s="8"/>
      <c r="J873" s="8"/>
      <c r="K873" s="2"/>
      <c r="L873" s="2"/>
      <c r="M873" s="2"/>
      <c r="N873" s="2"/>
      <c r="P873" s="105">
        <f t="shared" ca="1" si="112"/>
        <v>0</v>
      </c>
      <c r="Q873" s="105">
        <f t="shared" si="119"/>
        <v>0</v>
      </c>
      <c r="R873" s="105">
        <f t="shared" si="113"/>
        <v>0</v>
      </c>
      <c r="S873" s="105">
        <f t="shared" ca="1" si="114"/>
        <v>0</v>
      </c>
      <c r="T873" s="105">
        <f t="shared" si="115"/>
        <v>0</v>
      </c>
      <c r="U873" s="105">
        <f t="shared" ca="1" si="116"/>
        <v>0</v>
      </c>
      <c r="V873" s="105">
        <f t="shared" ca="1" si="117"/>
        <v>0</v>
      </c>
      <c r="W873" s="106">
        <f t="shared" si="118"/>
        <v>0</v>
      </c>
    </row>
    <row r="874" spans="1:23">
      <c r="A874" s="119"/>
      <c r="B874" s="6"/>
      <c r="C874" s="117"/>
      <c r="D874" s="9"/>
      <c r="E874" s="8"/>
      <c r="F874" s="9"/>
      <c r="G874" s="7"/>
      <c r="H874" s="9"/>
      <c r="I874" s="8"/>
      <c r="J874" s="8"/>
      <c r="K874" s="2"/>
      <c r="L874" s="2"/>
      <c r="M874" s="2"/>
      <c r="N874" s="2"/>
      <c r="P874" s="105">
        <f t="shared" ca="1" si="112"/>
        <v>0</v>
      </c>
      <c r="Q874" s="105">
        <f t="shared" si="119"/>
        <v>0</v>
      </c>
      <c r="R874" s="105">
        <f t="shared" si="113"/>
        <v>0</v>
      </c>
      <c r="S874" s="105">
        <f t="shared" ca="1" si="114"/>
        <v>0</v>
      </c>
      <c r="T874" s="105">
        <f t="shared" si="115"/>
        <v>0</v>
      </c>
      <c r="U874" s="105">
        <f t="shared" ca="1" si="116"/>
        <v>0</v>
      </c>
      <c r="V874" s="105">
        <f t="shared" ca="1" si="117"/>
        <v>0</v>
      </c>
      <c r="W874" s="106">
        <f t="shared" si="118"/>
        <v>0</v>
      </c>
    </row>
    <row r="875" spans="1:23">
      <c r="A875" s="119"/>
      <c r="B875" s="6"/>
      <c r="C875" s="117"/>
      <c r="D875" s="9"/>
      <c r="E875" s="8"/>
      <c r="F875" s="9"/>
      <c r="G875" s="7"/>
      <c r="H875" s="9"/>
      <c r="I875" s="8"/>
      <c r="J875" s="8"/>
      <c r="K875" s="2"/>
      <c r="L875" s="2"/>
      <c r="M875" s="2"/>
      <c r="N875" s="2"/>
      <c r="P875" s="105">
        <f t="shared" ca="1" si="112"/>
        <v>0</v>
      </c>
      <c r="Q875" s="105">
        <f t="shared" si="119"/>
        <v>0</v>
      </c>
      <c r="R875" s="105">
        <f t="shared" si="113"/>
        <v>0</v>
      </c>
      <c r="S875" s="105">
        <f t="shared" ca="1" si="114"/>
        <v>0</v>
      </c>
      <c r="T875" s="105">
        <f t="shared" si="115"/>
        <v>0</v>
      </c>
      <c r="U875" s="105">
        <f t="shared" ca="1" si="116"/>
        <v>0</v>
      </c>
      <c r="V875" s="105">
        <f t="shared" ca="1" si="117"/>
        <v>0</v>
      </c>
      <c r="W875" s="106">
        <f t="shared" si="118"/>
        <v>0</v>
      </c>
    </row>
    <row r="876" spans="1:23" ht="14.25">
      <c r="A876" s="119"/>
      <c r="B876" s="6"/>
      <c r="C876" s="117"/>
      <c r="D876" s="112"/>
      <c r="E876" s="8"/>
      <c r="F876" s="9"/>
      <c r="G876" s="7"/>
      <c r="H876" s="9"/>
      <c r="I876" s="8"/>
      <c r="J876" s="8"/>
      <c r="K876" s="2"/>
      <c r="L876" s="2"/>
      <c r="M876" s="2"/>
      <c r="N876" s="2"/>
      <c r="P876" s="105">
        <f t="shared" ca="1" si="112"/>
        <v>0</v>
      </c>
      <c r="Q876" s="105">
        <f t="shared" si="119"/>
        <v>0</v>
      </c>
      <c r="R876" s="105">
        <f t="shared" si="113"/>
        <v>0</v>
      </c>
      <c r="S876" s="105">
        <f t="shared" ca="1" si="114"/>
        <v>0</v>
      </c>
      <c r="T876" s="105">
        <f t="shared" si="115"/>
        <v>0</v>
      </c>
      <c r="U876" s="105">
        <f t="shared" ca="1" si="116"/>
        <v>0</v>
      </c>
      <c r="V876" s="105">
        <f t="shared" ca="1" si="117"/>
        <v>0</v>
      </c>
      <c r="W876" s="106">
        <f t="shared" si="118"/>
        <v>0</v>
      </c>
    </row>
    <row r="877" spans="1:23">
      <c r="A877" s="119"/>
      <c r="B877" s="6"/>
      <c r="C877" s="117"/>
      <c r="D877" s="9"/>
      <c r="E877" s="8"/>
      <c r="F877" s="9"/>
      <c r="G877" s="7"/>
      <c r="H877" s="9"/>
      <c r="I877" s="8"/>
      <c r="J877" s="8"/>
      <c r="K877" s="2"/>
      <c r="L877" s="2"/>
      <c r="M877" s="2"/>
      <c r="N877" s="2"/>
      <c r="P877" s="105">
        <f t="shared" ca="1" si="112"/>
        <v>0</v>
      </c>
      <c r="Q877" s="105">
        <f t="shared" si="119"/>
        <v>0</v>
      </c>
      <c r="R877" s="105">
        <f t="shared" si="113"/>
        <v>0</v>
      </c>
      <c r="S877" s="105">
        <f t="shared" ca="1" si="114"/>
        <v>0</v>
      </c>
      <c r="T877" s="105">
        <f t="shared" si="115"/>
        <v>0</v>
      </c>
      <c r="U877" s="105">
        <f t="shared" ca="1" si="116"/>
        <v>0</v>
      </c>
      <c r="V877" s="105">
        <f t="shared" ca="1" si="117"/>
        <v>0</v>
      </c>
      <c r="W877" s="106">
        <f t="shared" si="118"/>
        <v>0</v>
      </c>
    </row>
    <row r="878" spans="1:23">
      <c r="A878" s="119"/>
      <c r="B878" s="6"/>
      <c r="C878" s="117"/>
      <c r="D878" s="9"/>
      <c r="E878" s="8"/>
      <c r="F878" s="9"/>
      <c r="G878" s="80"/>
      <c r="H878" s="9"/>
      <c r="I878" s="8"/>
      <c r="J878" s="8"/>
      <c r="K878" s="2"/>
      <c r="L878" s="2"/>
      <c r="M878" s="2"/>
      <c r="N878" s="2"/>
      <c r="P878" s="105">
        <f t="shared" ca="1" si="112"/>
        <v>0</v>
      </c>
      <c r="Q878" s="105">
        <f t="shared" si="119"/>
        <v>0</v>
      </c>
      <c r="R878" s="105">
        <f t="shared" si="113"/>
        <v>0</v>
      </c>
      <c r="S878" s="105">
        <f t="shared" ca="1" si="114"/>
        <v>0</v>
      </c>
      <c r="T878" s="105">
        <f t="shared" si="115"/>
        <v>0</v>
      </c>
      <c r="U878" s="105">
        <f t="shared" ca="1" si="116"/>
        <v>0</v>
      </c>
      <c r="V878" s="105">
        <f t="shared" ca="1" si="117"/>
        <v>0</v>
      </c>
      <c r="W878" s="106">
        <f t="shared" si="118"/>
        <v>0</v>
      </c>
    </row>
    <row r="879" spans="1:23" ht="14.25">
      <c r="A879" s="119"/>
      <c r="B879" s="6"/>
      <c r="C879" s="117"/>
      <c r="D879" s="112"/>
      <c r="E879" s="8"/>
      <c r="F879" s="9"/>
      <c r="G879" s="80"/>
      <c r="H879" s="9"/>
      <c r="I879" s="8"/>
      <c r="J879" s="8"/>
      <c r="K879" s="2"/>
      <c r="L879" s="2"/>
      <c r="M879" s="2"/>
      <c r="N879" s="2"/>
      <c r="P879" s="105">
        <f t="shared" ca="1" si="112"/>
        <v>0</v>
      </c>
      <c r="Q879" s="105">
        <f t="shared" si="119"/>
        <v>0</v>
      </c>
      <c r="R879" s="105">
        <f t="shared" si="113"/>
        <v>0</v>
      </c>
      <c r="S879" s="105">
        <f t="shared" ca="1" si="114"/>
        <v>0</v>
      </c>
      <c r="T879" s="105">
        <f t="shared" si="115"/>
        <v>0</v>
      </c>
      <c r="U879" s="105">
        <f t="shared" ca="1" si="116"/>
        <v>0</v>
      </c>
      <c r="V879" s="105">
        <f t="shared" ca="1" si="117"/>
        <v>0</v>
      </c>
      <c r="W879" s="106">
        <f t="shared" si="118"/>
        <v>0</v>
      </c>
    </row>
    <row r="880" spans="1:23">
      <c r="A880" s="119"/>
      <c r="B880" s="6"/>
      <c r="C880" s="117"/>
      <c r="D880" s="9"/>
      <c r="E880" s="8"/>
      <c r="F880" s="9"/>
      <c r="G880" s="7"/>
      <c r="H880" s="9"/>
      <c r="I880" s="8"/>
      <c r="J880" s="8"/>
      <c r="K880" s="2"/>
      <c r="L880" s="2"/>
      <c r="M880" s="2"/>
      <c r="N880" s="2"/>
      <c r="P880" s="105">
        <f t="shared" ca="1" si="112"/>
        <v>0</v>
      </c>
      <c r="Q880" s="105">
        <f t="shared" si="119"/>
        <v>0</v>
      </c>
      <c r="R880" s="105">
        <f t="shared" si="113"/>
        <v>0</v>
      </c>
      <c r="S880" s="105">
        <f t="shared" ca="1" si="114"/>
        <v>0</v>
      </c>
      <c r="T880" s="105">
        <f t="shared" si="115"/>
        <v>0</v>
      </c>
      <c r="U880" s="105">
        <f t="shared" ca="1" si="116"/>
        <v>0</v>
      </c>
      <c r="V880" s="105">
        <f t="shared" ca="1" si="117"/>
        <v>0</v>
      </c>
      <c r="W880" s="106">
        <f t="shared" si="118"/>
        <v>0</v>
      </c>
    </row>
    <row r="881" spans="1:23">
      <c r="A881" s="119"/>
      <c r="B881" s="6"/>
      <c r="C881" s="117"/>
      <c r="D881" s="9"/>
      <c r="E881" s="8"/>
      <c r="F881" s="9"/>
      <c r="G881" s="7"/>
      <c r="H881" s="9"/>
      <c r="I881" s="8"/>
      <c r="J881" s="8"/>
      <c r="K881" s="2"/>
      <c r="L881" s="2"/>
      <c r="M881" s="2"/>
      <c r="N881" s="2"/>
      <c r="P881" s="105">
        <f t="shared" ca="1" si="112"/>
        <v>0</v>
      </c>
      <c r="Q881" s="105">
        <f t="shared" si="119"/>
        <v>0</v>
      </c>
      <c r="R881" s="105">
        <f t="shared" si="113"/>
        <v>0</v>
      </c>
      <c r="S881" s="105">
        <f t="shared" ca="1" si="114"/>
        <v>0</v>
      </c>
      <c r="T881" s="105">
        <f t="shared" si="115"/>
        <v>0</v>
      </c>
      <c r="U881" s="105">
        <f t="shared" ca="1" si="116"/>
        <v>0</v>
      </c>
      <c r="V881" s="105">
        <f t="shared" ca="1" si="117"/>
        <v>0</v>
      </c>
      <c r="W881" s="106">
        <f t="shared" si="118"/>
        <v>0</v>
      </c>
    </row>
    <row r="882" spans="1:23">
      <c r="A882" s="119"/>
      <c r="B882" s="6"/>
      <c r="C882" s="117"/>
      <c r="D882" s="9"/>
      <c r="E882" s="8"/>
      <c r="F882" s="9"/>
      <c r="G882" s="7"/>
      <c r="H882" s="9"/>
      <c r="I882" s="8"/>
      <c r="J882" s="8"/>
      <c r="K882" s="2"/>
      <c r="L882" s="2"/>
      <c r="M882" s="2"/>
      <c r="N882" s="2"/>
      <c r="P882" s="105">
        <f t="shared" ca="1" si="112"/>
        <v>0</v>
      </c>
      <c r="Q882" s="105">
        <f t="shared" si="119"/>
        <v>0</v>
      </c>
      <c r="R882" s="105">
        <f t="shared" si="113"/>
        <v>0</v>
      </c>
      <c r="S882" s="105">
        <f t="shared" ca="1" si="114"/>
        <v>0</v>
      </c>
      <c r="T882" s="105">
        <f t="shared" si="115"/>
        <v>0</v>
      </c>
      <c r="U882" s="105">
        <f t="shared" ca="1" si="116"/>
        <v>0</v>
      </c>
      <c r="V882" s="105">
        <f t="shared" ca="1" si="117"/>
        <v>0</v>
      </c>
      <c r="W882" s="106">
        <f t="shared" si="118"/>
        <v>0</v>
      </c>
    </row>
    <row r="883" spans="1:23">
      <c r="A883" s="119"/>
      <c r="B883" s="6"/>
      <c r="C883" s="117"/>
      <c r="D883" s="9"/>
      <c r="E883" s="8"/>
      <c r="F883" s="9"/>
      <c r="G883" s="7"/>
      <c r="H883" s="9"/>
      <c r="I883" s="8"/>
      <c r="J883" s="8"/>
      <c r="K883" s="2"/>
      <c r="L883" s="2"/>
      <c r="M883" s="2"/>
      <c r="N883" s="2"/>
      <c r="P883" s="105">
        <f t="shared" ca="1" si="112"/>
        <v>0</v>
      </c>
      <c r="Q883" s="105">
        <f t="shared" si="119"/>
        <v>0</v>
      </c>
      <c r="R883" s="105">
        <f t="shared" si="113"/>
        <v>0</v>
      </c>
      <c r="S883" s="105">
        <f t="shared" ca="1" si="114"/>
        <v>0</v>
      </c>
      <c r="T883" s="105">
        <f t="shared" si="115"/>
        <v>0</v>
      </c>
      <c r="U883" s="105">
        <f t="shared" ca="1" si="116"/>
        <v>0</v>
      </c>
      <c r="V883" s="105">
        <f t="shared" ca="1" si="117"/>
        <v>0</v>
      </c>
      <c r="W883" s="106">
        <f t="shared" si="118"/>
        <v>0</v>
      </c>
    </row>
    <row r="884" spans="1:23">
      <c r="A884" s="119"/>
      <c r="B884" s="6"/>
      <c r="C884" s="117"/>
      <c r="D884" s="9"/>
      <c r="E884" s="8"/>
      <c r="F884" s="9"/>
      <c r="G884" s="7"/>
      <c r="H884" s="9"/>
      <c r="I884" s="8"/>
      <c r="J884" s="8"/>
      <c r="K884" s="2"/>
      <c r="L884" s="2"/>
      <c r="M884" s="2"/>
      <c r="N884" s="2"/>
      <c r="P884" s="105">
        <f t="shared" ca="1" si="112"/>
        <v>0</v>
      </c>
      <c r="Q884" s="105">
        <f t="shared" si="119"/>
        <v>0</v>
      </c>
      <c r="R884" s="105">
        <f t="shared" si="113"/>
        <v>0</v>
      </c>
      <c r="S884" s="105">
        <f t="shared" ca="1" si="114"/>
        <v>0</v>
      </c>
      <c r="T884" s="105">
        <f t="shared" si="115"/>
        <v>0</v>
      </c>
      <c r="U884" s="105">
        <f t="shared" ca="1" si="116"/>
        <v>0</v>
      </c>
      <c r="V884" s="105">
        <f t="shared" ca="1" si="117"/>
        <v>0</v>
      </c>
      <c r="W884" s="106">
        <f t="shared" si="118"/>
        <v>0</v>
      </c>
    </row>
    <row r="885" spans="1:23">
      <c r="A885" s="119"/>
      <c r="B885" s="6"/>
      <c r="C885" s="117"/>
      <c r="D885" s="9"/>
      <c r="E885" s="8"/>
      <c r="F885" s="9"/>
      <c r="G885" s="7"/>
      <c r="H885" s="9"/>
      <c r="I885" s="8"/>
      <c r="J885" s="8"/>
      <c r="K885" s="2"/>
      <c r="L885" s="2"/>
      <c r="M885" s="2"/>
      <c r="N885" s="2"/>
      <c r="P885" s="105">
        <f t="shared" ca="1" si="112"/>
        <v>0</v>
      </c>
      <c r="Q885" s="105">
        <f t="shared" si="119"/>
        <v>0</v>
      </c>
      <c r="R885" s="105">
        <f t="shared" si="113"/>
        <v>0</v>
      </c>
      <c r="S885" s="105">
        <f t="shared" ca="1" si="114"/>
        <v>0</v>
      </c>
      <c r="T885" s="105">
        <f t="shared" si="115"/>
        <v>0</v>
      </c>
      <c r="U885" s="105">
        <f t="shared" ca="1" si="116"/>
        <v>0</v>
      </c>
      <c r="V885" s="105">
        <f t="shared" ca="1" si="117"/>
        <v>0</v>
      </c>
      <c r="W885" s="106">
        <f t="shared" si="118"/>
        <v>0</v>
      </c>
    </row>
    <row r="886" spans="1:23">
      <c r="A886" s="119"/>
      <c r="B886" s="6"/>
      <c r="C886" s="117"/>
      <c r="D886" s="9"/>
      <c r="E886" s="8"/>
      <c r="F886" s="9"/>
      <c r="G886" s="7"/>
      <c r="H886" s="9"/>
      <c r="I886" s="8"/>
      <c r="J886" s="8"/>
      <c r="K886" s="2"/>
      <c r="L886" s="2"/>
      <c r="M886" s="2"/>
      <c r="N886" s="2"/>
      <c r="P886" s="105">
        <f t="shared" ca="1" si="112"/>
        <v>0</v>
      </c>
      <c r="Q886" s="105">
        <f t="shared" si="119"/>
        <v>0</v>
      </c>
      <c r="R886" s="105">
        <f t="shared" si="113"/>
        <v>0</v>
      </c>
      <c r="S886" s="105">
        <f t="shared" ca="1" si="114"/>
        <v>0</v>
      </c>
      <c r="T886" s="105">
        <f t="shared" si="115"/>
        <v>0</v>
      </c>
      <c r="U886" s="105">
        <f t="shared" ca="1" si="116"/>
        <v>0</v>
      </c>
      <c r="V886" s="105">
        <f t="shared" ca="1" si="117"/>
        <v>0</v>
      </c>
      <c r="W886" s="106">
        <f t="shared" si="118"/>
        <v>0</v>
      </c>
    </row>
    <row r="887" spans="1:23">
      <c r="A887" s="119"/>
      <c r="B887" s="6"/>
      <c r="C887" s="117"/>
      <c r="D887" s="9"/>
      <c r="E887" s="8"/>
      <c r="F887" s="9"/>
      <c r="G887" s="7"/>
      <c r="H887" s="9"/>
      <c r="I887" s="8"/>
      <c r="J887" s="8"/>
      <c r="K887" s="2"/>
      <c r="L887" s="2"/>
      <c r="M887" s="2"/>
      <c r="N887" s="2"/>
      <c r="P887" s="105">
        <f t="shared" ca="1" si="112"/>
        <v>0</v>
      </c>
      <c r="Q887" s="105">
        <f t="shared" si="119"/>
        <v>0</v>
      </c>
      <c r="R887" s="105">
        <f t="shared" si="113"/>
        <v>0</v>
      </c>
      <c r="S887" s="105">
        <f t="shared" ca="1" si="114"/>
        <v>0</v>
      </c>
      <c r="T887" s="105">
        <f t="shared" si="115"/>
        <v>0</v>
      </c>
      <c r="U887" s="105">
        <f t="shared" ca="1" si="116"/>
        <v>0</v>
      </c>
      <c r="V887" s="105">
        <f t="shared" ca="1" si="117"/>
        <v>0</v>
      </c>
      <c r="W887" s="106">
        <f t="shared" si="118"/>
        <v>0</v>
      </c>
    </row>
    <row r="888" spans="1:23">
      <c r="P888" s="105">
        <f t="shared" ca="1" si="112"/>
        <v>0</v>
      </c>
      <c r="Q888" s="105">
        <f t="shared" si="119"/>
        <v>0</v>
      </c>
      <c r="R888" s="105">
        <f t="shared" si="113"/>
        <v>0</v>
      </c>
      <c r="S888" s="105">
        <f t="shared" ca="1" si="114"/>
        <v>0</v>
      </c>
      <c r="T888" s="105">
        <f t="shared" si="115"/>
        <v>0</v>
      </c>
      <c r="U888" s="105">
        <f t="shared" ca="1" si="116"/>
        <v>0</v>
      </c>
      <c r="V888" s="105">
        <f t="shared" ca="1" si="117"/>
        <v>0</v>
      </c>
      <c r="W888" s="106">
        <f t="shared" si="118"/>
        <v>0</v>
      </c>
    </row>
    <row r="889" spans="1:23">
      <c r="P889" s="105">
        <f t="shared" ca="1" si="112"/>
        <v>0</v>
      </c>
      <c r="Q889" s="105">
        <f t="shared" si="119"/>
        <v>0</v>
      </c>
      <c r="R889" s="105">
        <f t="shared" si="113"/>
        <v>0</v>
      </c>
      <c r="S889" s="105">
        <f t="shared" ca="1" si="114"/>
        <v>0</v>
      </c>
      <c r="T889" s="105">
        <f t="shared" si="115"/>
        <v>0</v>
      </c>
      <c r="U889" s="105">
        <f t="shared" ca="1" si="116"/>
        <v>0</v>
      </c>
      <c r="V889" s="105">
        <f t="shared" ca="1" si="117"/>
        <v>0</v>
      </c>
      <c r="W889" s="106">
        <f t="shared" si="118"/>
        <v>0</v>
      </c>
    </row>
    <row r="890" spans="1:23">
      <c r="P890" s="105">
        <f t="shared" ca="1" si="112"/>
        <v>0</v>
      </c>
      <c r="Q890" s="105">
        <f t="shared" si="119"/>
        <v>0</v>
      </c>
      <c r="R890" s="105">
        <f t="shared" si="113"/>
        <v>0</v>
      </c>
      <c r="S890" s="105">
        <f t="shared" ca="1" si="114"/>
        <v>0</v>
      </c>
      <c r="T890" s="105">
        <f t="shared" si="115"/>
        <v>0</v>
      </c>
      <c r="U890" s="105">
        <f t="shared" ca="1" si="116"/>
        <v>0</v>
      </c>
      <c r="V890" s="105">
        <f t="shared" ca="1" si="117"/>
        <v>0</v>
      </c>
      <c r="W890" s="106">
        <f t="shared" si="118"/>
        <v>0</v>
      </c>
    </row>
    <row r="891" spans="1:23">
      <c r="P891" s="105">
        <f t="shared" ca="1" si="112"/>
        <v>0</v>
      </c>
      <c r="Q891" s="105">
        <f t="shared" si="119"/>
        <v>0</v>
      </c>
      <c r="R891" s="105">
        <f t="shared" si="113"/>
        <v>0</v>
      </c>
      <c r="S891" s="105">
        <f t="shared" ca="1" si="114"/>
        <v>0</v>
      </c>
      <c r="T891" s="105">
        <f t="shared" si="115"/>
        <v>0</v>
      </c>
      <c r="U891" s="105">
        <f t="shared" ca="1" si="116"/>
        <v>0</v>
      </c>
      <c r="V891" s="105">
        <f t="shared" ca="1" si="117"/>
        <v>0</v>
      </c>
      <c r="W891" s="106">
        <f t="shared" si="118"/>
        <v>0</v>
      </c>
    </row>
    <row r="892" spans="1:23">
      <c r="P892" s="105">
        <f t="shared" ca="1" si="112"/>
        <v>0</v>
      </c>
      <c r="Q892" s="105">
        <f t="shared" si="119"/>
        <v>0</v>
      </c>
      <c r="R892" s="105">
        <f t="shared" si="113"/>
        <v>0</v>
      </c>
      <c r="S892" s="105">
        <f t="shared" ca="1" si="114"/>
        <v>0</v>
      </c>
      <c r="T892" s="105">
        <f t="shared" si="115"/>
        <v>0</v>
      </c>
      <c r="U892" s="105">
        <f t="shared" ca="1" si="116"/>
        <v>0</v>
      </c>
      <c r="V892" s="105">
        <f t="shared" ca="1" si="117"/>
        <v>0</v>
      </c>
      <c r="W892" s="106">
        <f t="shared" si="118"/>
        <v>0</v>
      </c>
    </row>
    <row r="893" spans="1:23">
      <c r="P893" s="105">
        <f t="shared" ca="1" si="112"/>
        <v>0</v>
      </c>
      <c r="Q893" s="105">
        <f t="shared" si="119"/>
        <v>0</v>
      </c>
      <c r="R893" s="105">
        <f t="shared" si="113"/>
        <v>0</v>
      </c>
      <c r="S893" s="105">
        <f t="shared" ca="1" si="114"/>
        <v>0</v>
      </c>
      <c r="T893" s="105">
        <f t="shared" si="115"/>
        <v>0</v>
      </c>
      <c r="U893" s="105">
        <f t="shared" ca="1" si="116"/>
        <v>0</v>
      </c>
      <c r="V893" s="105">
        <f t="shared" ca="1" si="117"/>
        <v>0</v>
      </c>
      <c r="W893" s="106">
        <f t="shared" si="118"/>
        <v>0</v>
      </c>
    </row>
    <row r="894" spans="1:23">
      <c r="P894" s="105">
        <f t="shared" ca="1" si="112"/>
        <v>0</v>
      </c>
      <c r="Q894" s="105">
        <f t="shared" si="119"/>
        <v>0</v>
      </c>
      <c r="R894" s="105">
        <f t="shared" si="113"/>
        <v>0</v>
      </c>
      <c r="S894" s="105">
        <f t="shared" ca="1" si="114"/>
        <v>0</v>
      </c>
      <c r="T894" s="105">
        <f t="shared" si="115"/>
        <v>0</v>
      </c>
      <c r="U894" s="105">
        <f t="shared" ca="1" si="116"/>
        <v>0</v>
      </c>
      <c r="V894" s="105">
        <f t="shared" ca="1" si="117"/>
        <v>0</v>
      </c>
      <c r="W894" s="106">
        <f t="shared" si="118"/>
        <v>0</v>
      </c>
    </row>
    <row r="895" spans="1:23">
      <c r="P895" s="105">
        <f t="shared" ca="1" si="112"/>
        <v>0</v>
      </c>
      <c r="Q895" s="105">
        <f t="shared" si="119"/>
        <v>0</v>
      </c>
      <c r="R895" s="105">
        <f t="shared" si="113"/>
        <v>0</v>
      </c>
      <c r="S895" s="105">
        <f t="shared" ca="1" si="114"/>
        <v>0</v>
      </c>
      <c r="T895" s="105">
        <f t="shared" si="115"/>
        <v>0</v>
      </c>
      <c r="U895" s="105">
        <f t="shared" ca="1" si="116"/>
        <v>0</v>
      </c>
      <c r="V895" s="105">
        <f t="shared" ca="1" si="117"/>
        <v>0</v>
      </c>
      <c r="W895" s="106">
        <f t="shared" si="118"/>
        <v>0</v>
      </c>
    </row>
    <row r="896" spans="1:23">
      <c r="P896" s="105">
        <f t="shared" ca="1" si="112"/>
        <v>0</v>
      </c>
      <c r="Q896" s="105">
        <f t="shared" si="119"/>
        <v>0</v>
      </c>
      <c r="R896" s="105">
        <f t="shared" si="113"/>
        <v>0</v>
      </c>
      <c r="S896" s="105">
        <f t="shared" ca="1" si="114"/>
        <v>0</v>
      </c>
      <c r="T896" s="105">
        <f t="shared" si="115"/>
        <v>0</v>
      </c>
      <c r="U896" s="105">
        <f t="shared" ca="1" si="116"/>
        <v>0</v>
      </c>
      <c r="V896" s="105">
        <f t="shared" ca="1" si="117"/>
        <v>0</v>
      </c>
      <c r="W896" s="106">
        <f t="shared" si="118"/>
        <v>0</v>
      </c>
    </row>
    <row r="897" spans="16:23">
      <c r="P897" s="105">
        <f t="shared" ca="1" si="112"/>
        <v>0</v>
      </c>
      <c r="Q897" s="105">
        <f t="shared" si="119"/>
        <v>0</v>
      </c>
      <c r="R897" s="105">
        <f t="shared" si="113"/>
        <v>0</v>
      </c>
      <c r="S897" s="105">
        <f t="shared" ca="1" si="114"/>
        <v>0</v>
      </c>
      <c r="T897" s="105">
        <f t="shared" si="115"/>
        <v>0</v>
      </c>
      <c r="U897" s="105">
        <f t="shared" ca="1" si="116"/>
        <v>0</v>
      </c>
      <c r="V897" s="105">
        <f t="shared" ca="1" si="117"/>
        <v>0</v>
      </c>
      <c r="W897" s="106">
        <f t="shared" si="118"/>
        <v>0</v>
      </c>
    </row>
    <row r="898" spans="16:23">
      <c r="P898" s="105">
        <f t="shared" ca="1" si="112"/>
        <v>0</v>
      </c>
      <c r="Q898" s="105">
        <f t="shared" si="119"/>
        <v>0</v>
      </c>
      <c r="R898" s="105">
        <f t="shared" si="113"/>
        <v>0</v>
      </c>
      <c r="S898" s="105">
        <f t="shared" ca="1" si="114"/>
        <v>0</v>
      </c>
      <c r="T898" s="105">
        <f t="shared" si="115"/>
        <v>0</v>
      </c>
      <c r="U898" s="105">
        <f t="shared" ca="1" si="116"/>
        <v>0</v>
      </c>
      <c r="V898" s="105">
        <f t="shared" ca="1" si="117"/>
        <v>0</v>
      </c>
      <c r="W898" s="106">
        <f t="shared" si="118"/>
        <v>0</v>
      </c>
    </row>
    <row r="899" spans="16:23">
      <c r="P899" s="105">
        <f t="shared" ca="1" si="112"/>
        <v>0</v>
      </c>
      <c r="Q899" s="105">
        <f t="shared" si="119"/>
        <v>0</v>
      </c>
      <c r="R899" s="105">
        <f t="shared" si="113"/>
        <v>0</v>
      </c>
      <c r="S899" s="105">
        <f t="shared" ca="1" si="114"/>
        <v>0</v>
      </c>
      <c r="T899" s="105">
        <f t="shared" si="115"/>
        <v>0</v>
      </c>
      <c r="U899" s="105">
        <f t="shared" ca="1" si="116"/>
        <v>0</v>
      </c>
      <c r="V899" s="105">
        <f t="shared" ca="1" si="117"/>
        <v>0</v>
      </c>
      <c r="W899" s="106">
        <f t="shared" si="118"/>
        <v>0</v>
      </c>
    </row>
    <row r="900" spans="16:23">
      <c r="P900" s="105">
        <f t="shared" ca="1" si="112"/>
        <v>0</v>
      </c>
      <c r="Q900" s="105">
        <f t="shared" si="119"/>
        <v>0</v>
      </c>
      <c r="R900" s="105">
        <f t="shared" si="113"/>
        <v>0</v>
      </c>
      <c r="S900" s="105">
        <f t="shared" ca="1" si="114"/>
        <v>0</v>
      </c>
      <c r="T900" s="105">
        <f t="shared" si="115"/>
        <v>0</v>
      </c>
      <c r="U900" s="105">
        <f t="shared" ca="1" si="116"/>
        <v>0</v>
      </c>
      <c r="V900" s="105">
        <f t="shared" ca="1" si="117"/>
        <v>0</v>
      </c>
      <c r="W900" s="106">
        <f t="shared" si="118"/>
        <v>0</v>
      </c>
    </row>
    <row r="901" spans="16:23">
      <c r="P901" s="105">
        <f t="shared" ca="1" si="112"/>
        <v>0</v>
      </c>
      <c r="Q901" s="105">
        <f t="shared" si="119"/>
        <v>0</v>
      </c>
      <c r="R901" s="105">
        <f t="shared" si="113"/>
        <v>0</v>
      </c>
      <c r="S901" s="105">
        <f t="shared" ca="1" si="114"/>
        <v>0</v>
      </c>
      <c r="T901" s="105">
        <f t="shared" si="115"/>
        <v>0</v>
      </c>
      <c r="U901" s="105">
        <f t="shared" ca="1" si="116"/>
        <v>0</v>
      </c>
      <c r="V901" s="105">
        <f t="shared" ca="1" si="117"/>
        <v>0</v>
      </c>
      <c r="W901" s="106">
        <f t="shared" si="118"/>
        <v>0</v>
      </c>
    </row>
    <row r="902" spans="16:23">
      <c r="P902" s="105">
        <f t="shared" ca="1" si="112"/>
        <v>0</v>
      </c>
      <c r="Q902" s="105">
        <f t="shared" si="119"/>
        <v>0</v>
      </c>
      <c r="R902" s="105">
        <f t="shared" si="113"/>
        <v>0</v>
      </c>
      <c r="S902" s="105">
        <f t="shared" ca="1" si="114"/>
        <v>0</v>
      </c>
      <c r="T902" s="105">
        <f t="shared" si="115"/>
        <v>0</v>
      </c>
      <c r="U902" s="105">
        <f t="shared" ca="1" si="116"/>
        <v>0</v>
      </c>
      <c r="V902" s="105">
        <f t="shared" ca="1" si="117"/>
        <v>0</v>
      </c>
      <c r="W902" s="106">
        <f t="shared" si="118"/>
        <v>0</v>
      </c>
    </row>
    <row r="903" spans="16:23">
      <c r="P903" s="105">
        <f t="shared" ca="1" si="112"/>
        <v>0</v>
      </c>
      <c r="Q903" s="105">
        <f t="shared" si="119"/>
        <v>0</v>
      </c>
      <c r="R903" s="105">
        <f t="shared" si="113"/>
        <v>0</v>
      </c>
      <c r="S903" s="105">
        <f t="shared" ca="1" si="114"/>
        <v>0</v>
      </c>
      <c r="T903" s="105">
        <f t="shared" si="115"/>
        <v>0</v>
      </c>
      <c r="U903" s="105">
        <f t="shared" ca="1" si="116"/>
        <v>0</v>
      </c>
      <c r="V903" s="105">
        <f t="shared" ca="1" si="117"/>
        <v>0</v>
      </c>
      <c r="W903" s="106">
        <f t="shared" si="118"/>
        <v>0</v>
      </c>
    </row>
    <row r="904" spans="16:23">
      <c r="P904" s="105">
        <f t="shared" ca="1" si="112"/>
        <v>0</v>
      </c>
      <c r="Q904" s="105">
        <f t="shared" si="119"/>
        <v>0</v>
      </c>
      <c r="R904" s="105">
        <f t="shared" si="113"/>
        <v>0</v>
      </c>
      <c r="S904" s="105">
        <f t="shared" ca="1" si="114"/>
        <v>0</v>
      </c>
      <c r="T904" s="105">
        <f t="shared" si="115"/>
        <v>0</v>
      </c>
      <c r="U904" s="105">
        <f t="shared" ca="1" si="116"/>
        <v>0</v>
      </c>
      <c r="V904" s="105">
        <f t="shared" ca="1" si="117"/>
        <v>0</v>
      </c>
      <c r="W904" s="106">
        <f t="shared" si="118"/>
        <v>0</v>
      </c>
    </row>
    <row r="905" spans="16:23">
      <c r="P905" s="105">
        <f t="shared" ca="1" si="112"/>
        <v>0</v>
      </c>
      <c r="Q905" s="105">
        <f t="shared" si="119"/>
        <v>0</v>
      </c>
      <c r="R905" s="105">
        <f t="shared" si="113"/>
        <v>0</v>
      </c>
      <c r="S905" s="105">
        <f t="shared" ca="1" si="114"/>
        <v>0</v>
      </c>
      <c r="T905" s="105">
        <f t="shared" si="115"/>
        <v>0</v>
      </c>
      <c r="U905" s="105">
        <f t="shared" ca="1" si="116"/>
        <v>0</v>
      </c>
      <c r="V905" s="105">
        <f t="shared" ca="1" si="117"/>
        <v>0</v>
      </c>
      <c r="W905" s="106">
        <f t="shared" si="118"/>
        <v>0</v>
      </c>
    </row>
    <row r="906" spans="16:23">
      <c r="P906" s="105">
        <f t="shared" ca="1" si="112"/>
        <v>0</v>
      </c>
      <c r="Q906" s="105">
        <f t="shared" si="119"/>
        <v>0</v>
      </c>
      <c r="R906" s="105">
        <f t="shared" si="113"/>
        <v>0</v>
      </c>
      <c r="S906" s="105">
        <f t="shared" ca="1" si="114"/>
        <v>0</v>
      </c>
      <c r="T906" s="105">
        <f t="shared" si="115"/>
        <v>0</v>
      </c>
      <c r="U906" s="105">
        <f t="shared" ca="1" si="116"/>
        <v>0</v>
      </c>
      <c r="V906" s="105">
        <f t="shared" ca="1" si="117"/>
        <v>0</v>
      </c>
      <c r="W906" s="106">
        <f t="shared" si="118"/>
        <v>0</v>
      </c>
    </row>
    <row r="907" spans="16:23">
      <c r="P907" s="105">
        <f t="shared" ca="1" si="112"/>
        <v>0</v>
      </c>
      <c r="Q907" s="105">
        <f t="shared" si="119"/>
        <v>0</v>
      </c>
      <c r="R907" s="105">
        <f t="shared" si="113"/>
        <v>0</v>
      </c>
      <c r="S907" s="105">
        <f t="shared" ca="1" si="114"/>
        <v>0</v>
      </c>
      <c r="T907" s="105">
        <f t="shared" si="115"/>
        <v>0</v>
      </c>
      <c r="U907" s="105">
        <f t="shared" ca="1" si="116"/>
        <v>0</v>
      </c>
      <c r="V907" s="105">
        <f t="shared" ca="1" si="117"/>
        <v>0</v>
      </c>
      <c r="W907" s="106">
        <f t="shared" si="118"/>
        <v>0</v>
      </c>
    </row>
    <row r="908" spans="16:23">
      <c r="P908" s="105">
        <f t="shared" ca="1" si="112"/>
        <v>0</v>
      </c>
      <c r="Q908" s="105">
        <f t="shared" si="119"/>
        <v>0</v>
      </c>
      <c r="R908" s="105">
        <f t="shared" si="113"/>
        <v>0</v>
      </c>
      <c r="S908" s="105">
        <f t="shared" ca="1" si="114"/>
        <v>0</v>
      </c>
      <c r="T908" s="105">
        <f t="shared" si="115"/>
        <v>0</v>
      </c>
      <c r="U908" s="105">
        <f t="shared" ca="1" si="116"/>
        <v>0</v>
      </c>
      <c r="V908" s="105">
        <f t="shared" ca="1" si="117"/>
        <v>0</v>
      </c>
      <c r="W908" s="106">
        <f t="shared" si="118"/>
        <v>0</v>
      </c>
    </row>
    <row r="909" spans="16:23">
      <c r="P909" s="105">
        <f t="shared" ca="1" si="112"/>
        <v>0</v>
      </c>
      <c r="Q909" s="105">
        <f t="shared" si="119"/>
        <v>0</v>
      </c>
      <c r="R909" s="105">
        <f t="shared" si="113"/>
        <v>0</v>
      </c>
      <c r="S909" s="105">
        <f t="shared" ca="1" si="114"/>
        <v>0</v>
      </c>
      <c r="T909" s="105">
        <f t="shared" si="115"/>
        <v>0</v>
      </c>
      <c r="U909" s="105">
        <f t="shared" ca="1" si="116"/>
        <v>0</v>
      </c>
      <c r="V909" s="105">
        <f t="shared" ca="1" si="117"/>
        <v>0</v>
      </c>
      <c r="W909" s="106">
        <f t="shared" si="118"/>
        <v>0</v>
      </c>
    </row>
    <row r="910" spans="16:23">
      <c r="P910" s="105">
        <f t="shared" ref="P910:P973" ca="1" si="120">IF(W910&gt;$B$8,0,(IF($K910=P$10,1,0)))</f>
        <v>0</v>
      </c>
      <c r="Q910" s="105">
        <f t="shared" si="119"/>
        <v>0</v>
      </c>
      <c r="R910" s="105">
        <f t="shared" ref="R910:R973" si="121">IF(K910=$P$10,1,0)</f>
        <v>0</v>
      </c>
      <c r="S910" s="105">
        <f t="shared" ref="S910:S973" ca="1" si="122">IF(AND(N910=$S$8,W910&lt;$B$8,K910=S$10),1,0)</f>
        <v>0</v>
      </c>
      <c r="T910" s="105">
        <f t="shared" ref="T910:T973" si="123">IF(AND(N910=$S$8,K910=T$10),1,0)</f>
        <v>0</v>
      </c>
      <c r="U910" s="105">
        <f t="shared" ref="U910:U973" ca="1" si="124">IF(AND(K910=$P$10,($B$8-E910)&gt;90,($B$8-E910)&lt;180),1,0)</f>
        <v>0</v>
      </c>
      <c r="V910" s="105">
        <f t="shared" ref="V910:V973" ca="1" si="125">IF(AND(K910=$P$10,($B$8-E910)&gt;180),1,0)</f>
        <v>0</v>
      </c>
      <c r="W910" s="106">
        <f t="shared" ref="W910:W973" si="126">MAX(J910,I910)</f>
        <v>0</v>
      </c>
    </row>
    <row r="911" spans="16:23">
      <c r="P911" s="105">
        <f t="shared" ca="1" si="120"/>
        <v>0</v>
      </c>
      <c r="Q911" s="105">
        <f t="shared" si="119"/>
        <v>0</v>
      </c>
      <c r="R911" s="105">
        <f t="shared" si="121"/>
        <v>0</v>
      </c>
      <c r="S911" s="105">
        <f t="shared" ca="1" si="122"/>
        <v>0</v>
      </c>
      <c r="T911" s="105">
        <f t="shared" si="123"/>
        <v>0</v>
      </c>
      <c r="U911" s="105">
        <f t="shared" ca="1" si="124"/>
        <v>0</v>
      </c>
      <c r="V911" s="105">
        <f t="shared" ca="1" si="125"/>
        <v>0</v>
      </c>
      <c r="W911" s="106">
        <f t="shared" si="126"/>
        <v>0</v>
      </c>
    </row>
    <row r="912" spans="16:23">
      <c r="P912" s="105">
        <f t="shared" ca="1" si="120"/>
        <v>0</v>
      </c>
      <c r="Q912" s="105">
        <f t="shared" si="119"/>
        <v>0</v>
      </c>
      <c r="R912" s="105">
        <f t="shared" si="121"/>
        <v>0</v>
      </c>
      <c r="S912" s="105">
        <f t="shared" ca="1" si="122"/>
        <v>0</v>
      </c>
      <c r="T912" s="105">
        <f t="shared" si="123"/>
        <v>0</v>
      </c>
      <c r="U912" s="105">
        <f t="shared" ca="1" si="124"/>
        <v>0</v>
      </c>
      <c r="V912" s="105">
        <f t="shared" ca="1" si="125"/>
        <v>0</v>
      </c>
      <c r="W912" s="106">
        <f t="shared" si="126"/>
        <v>0</v>
      </c>
    </row>
    <row r="913" spans="16:23">
      <c r="P913" s="105">
        <f t="shared" ca="1" si="120"/>
        <v>0</v>
      </c>
      <c r="Q913" s="105">
        <f t="shared" si="119"/>
        <v>0</v>
      </c>
      <c r="R913" s="105">
        <f t="shared" si="121"/>
        <v>0</v>
      </c>
      <c r="S913" s="105">
        <f t="shared" ca="1" si="122"/>
        <v>0</v>
      </c>
      <c r="T913" s="105">
        <f t="shared" si="123"/>
        <v>0</v>
      </c>
      <c r="U913" s="105">
        <f t="shared" ca="1" si="124"/>
        <v>0</v>
      </c>
      <c r="V913" s="105">
        <f t="shared" ca="1" si="125"/>
        <v>0</v>
      </c>
      <c r="W913" s="106">
        <f t="shared" si="126"/>
        <v>0</v>
      </c>
    </row>
    <row r="914" spans="16:23">
      <c r="P914" s="105">
        <f t="shared" ca="1" si="120"/>
        <v>0</v>
      </c>
      <c r="Q914" s="105">
        <f t="shared" si="119"/>
        <v>0</v>
      </c>
      <c r="R914" s="105">
        <f t="shared" si="121"/>
        <v>0</v>
      </c>
      <c r="S914" s="105">
        <f t="shared" ca="1" si="122"/>
        <v>0</v>
      </c>
      <c r="T914" s="105">
        <f t="shared" si="123"/>
        <v>0</v>
      </c>
      <c r="U914" s="105">
        <f t="shared" ca="1" si="124"/>
        <v>0</v>
      </c>
      <c r="V914" s="105">
        <f t="shared" ca="1" si="125"/>
        <v>0</v>
      </c>
      <c r="W914" s="106">
        <f t="shared" si="126"/>
        <v>0</v>
      </c>
    </row>
    <row r="915" spans="16:23">
      <c r="P915" s="105">
        <f t="shared" ca="1" si="120"/>
        <v>0</v>
      </c>
      <c r="Q915" s="105">
        <f t="shared" si="119"/>
        <v>0</v>
      </c>
      <c r="R915" s="105">
        <f t="shared" si="121"/>
        <v>0</v>
      </c>
      <c r="S915" s="105">
        <f t="shared" ca="1" si="122"/>
        <v>0</v>
      </c>
      <c r="T915" s="105">
        <f t="shared" si="123"/>
        <v>0</v>
      </c>
      <c r="U915" s="105">
        <f t="shared" ca="1" si="124"/>
        <v>0</v>
      </c>
      <c r="V915" s="105">
        <f t="shared" ca="1" si="125"/>
        <v>0</v>
      </c>
      <c r="W915" s="106">
        <f t="shared" si="126"/>
        <v>0</v>
      </c>
    </row>
    <row r="916" spans="16:23">
      <c r="P916" s="105">
        <f t="shared" ca="1" si="120"/>
        <v>0</v>
      </c>
      <c r="Q916" s="105">
        <f t="shared" si="119"/>
        <v>0</v>
      </c>
      <c r="R916" s="105">
        <f t="shared" si="121"/>
        <v>0</v>
      </c>
      <c r="S916" s="105">
        <f t="shared" ca="1" si="122"/>
        <v>0</v>
      </c>
      <c r="T916" s="105">
        <f t="shared" si="123"/>
        <v>0</v>
      </c>
      <c r="U916" s="105">
        <f t="shared" ca="1" si="124"/>
        <v>0</v>
      </c>
      <c r="V916" s="105">
        <f t="shared" ca="1" si="125"/>
        <v>0</v>
      </c>
      <c r="W916" s="106">
        <f t="shared" si="126"/>
        <v>0</v>
      </c>
    </row>
    <row r="917" spans="16:23">
      <c r="P917" s="105">
        <f t="shared" ca="1" si="120"/>
        <v>0</v>
      </c>
      <c r="Q917" s="105">
        <f t="shared" si="119"/>
        <v>0</v>
      </c>
      <c r="R917" s="105">
        <f t="shared" si="121"/>
        <v>0</v>
      </c>
      <c r="S917" s="105">
        <f t="shared" ca="1" si="122"/>
        <v>0</v>
      </c>
      <c r="T917" s="105">
        <f t="shared" si="123"/>
        <v>0</v>
      </c>
      <c r="U917" s="105">
        <f t="shared" ca="1" si="124"/>
        <v>0</v>
      </c>
      <c r="V917" s="105">
        <f t="shared" ca="1" si="125"/>
        <v>0</v>
      </c>
      <c r="W917" s="106">
        <f t="shared" si="126"/>
        <v>0</v>
      </c>
    </row>
    <row r="918" spans="16:23">
      <c r="P918" s="105">
        <f t="shared" ca="1" si="120"/>
        <v>0</v>
      </c>
      <c r="Q918" s="105">
        <f t="shared" si="119"/>
        <v>0</v>
      </c>
      <c r="R918" s="105">
        <f t="shared" si="121"/>
        <v>0</v>
      </c>
      <c r="S918" s="105">
        <f t="shared" ca="1" si="122"/>
        <v>0</v>
      </c>
      <c r="T918" s="105">
        <f t="shared" si="123"/>
        <v>0</v>
      </c>
      <c r="U918" s="105">
        <f t="shared" ca="1" si="124"/>
        <v>0</v>
      </c>
      <c r="V918" s="105">
        <f t="shared" ca="1" si="125"/>
        <v>0</v>
      </c>
      <c r="W918" s="106">
        <f t="shared" si="126"/>
        <v>0</v>
      </c>
    </row>
    <row r="919" spans="16:23">
      <c r="P919" s="105">
        <f t="shared" ca="1" si="120"/>
        <v>0</v>
      </c>
      <c r="Q919" s="105">
        <f t="shared" si="119"/>
        <v>0</v>
      </c>
      <c r="R919" s="105">
        <f t="shared" si="121"/>
        <v>0</v>
      </c>
      <c r="S919" s="105">
        <f t="shared" ca="1" si="122"/>
        <v>0</v>
      </c>
      <c r="T919" s="105">
        <f t="shared" si="123"/>
        <v>0</v>
      </c>
      <c r="U919" s="105">
        <f t="shared" ca="1" si="124"/>
        <v>0</v>
      </c>
      <c r="V919" s="105">
        <f t="shared" ca="1" si="125"/>
        <v>0</v>
      </c>
      <c r="W919" s="106">
        <f t="shared" si="126"/>
        <v>0</v>
      </c>
    </row>
    <row r="920" spans="16:23">
      <c r="P920" s="105">
        <f t="shared" ca="1" si="120"/>
        <v>0</v>
      </c>
      <c r="Q920" s="105">
        <f t="shared" si="119"/>
        <v>0</v>
      </c>
      <c r="R920" s="105">
        <f t="shared" si="121"/>
        <v>0</v>
      </c>
      <c r="S920" s="105">
        <f t="shared" ca="1" si="122"/>
        <v>0</v>
      </c>
      <c r="T920" s="105">
        <f t="shared" si="123"/>
        <v>0</v>
      </c>
      <c r="U920" s="105">
        <f t="shared" ca="1" si="124"/>
        <v>0</v>
      </c>
      <c r="V920" s="105">
        <f t="shared" ca="1" si="125"/>
        <v>0</v>
      </c>
      <c r="W920" s="106">
        <f t="shared" si="126"/>
        <v>0</v>
      </c>
    </row>
    <row r="921" spans="16:23">
      <c r="P921" s="105">
        <f t="shared" ca="1" si="120"/>
        <v>0</v>
      </c>
      <c r="Q921" s="105">
        <f t="shared" si="119"/>
        <v>0</v>
      </c>
      <c r="R921" s="105">
        <f t="shared" si="121"/>
        <v>0</v>
      </c>
      <c r="S921" s="105">
        <f t="shared" ca="1" si="122"/>
        <v>0</v>
      </c>
      <c r="T921" s="105">
        <f t="shared" si="123"/>
        <v>0</v>
      </c>
      <c r="U921" s="105">
        <f t="shared" ca="1" si="124"/>
        <v>0</v>
      </c>
      <c r="V921" s="105">
        <f t="shared" ca="1" si="125"/>
        <v>0</v>
      </c>
      <c r="W921" s="106">
        <f t="shared" si="126"/>
        <v>0</v>
      </c>
    </row>
    <row r="922" spans="16:23">
      <c r="P922" s="105">
        <f t="shared" ca="1" si="120"/>
        <v>0</v>
      </c>
      <c r="Q922" s="105">
        <f t="shared" si="119"/>
        <v>0</v>
      </c>
      <c r="R922" s="105">
        <f t="shared" si="121"/>
        <v>0</v>
      </c>
      <c r="S922" s="105">
        <f t="shared" ca="1" si="122"/>
        <v>0</v>
      </c>
      <c r="T922" s="105">
        <f t="shared" si="123"/>
        <v>0</v>
      </c>
      <c r="U922" s="105">
        <f t="shared" ca="1" si="124"/>
        <v>0</v>
      </c>
      <c r="V922" s="105">
        <f t="shared" ca="1" si="125"/>
        <v>0</v>
      </c>
      <c r="W922" s="106">
        <f t="shared" si="126"/>
        <v>0</v>
      </c>
    </row>
    <row r="923" spans="16:23">
      <c r="P923" s="105">
        <f t="shared" ca="1" si="120"/>
        <v>0</v>
      </c>
      <c r="Q923" s="105">
        <f t="shared" ref="Q923:Q986" si="127">IF($K923=Q$10,1,0)</f>
        <v>0</v>
      </c>
      <c r="R923" s="105">
        <f t="shared" si="121"/>
        <v>0</v>
      </c>
      <c r="S923" s="105">
        <f t="shared" ca="1" si="122"/>
        <v>0</v>
      </c>
      <c r="T923" s="105">
        <f t="shared" si="123"/>
        <v>0</v>
      </c>
      <c r="U923" s="105">
        <f t="shared" ca="1" si="124"/>
        <v>0</v>
      </c>
      <c r="V923" s="105">
        <f t="shared" ca="1" si="125"/>
        <v>0</v>
      </c>
      <c r="W923" s="106">
        <f t="shared" si="126"/>
        <v>0</v>
      </c>
    </row>
    <row r="924" spans="16:23">
      <c r="P924" s="105">
        <f t="shared" ca="1" si="120"/>
        <v>0</v>
      </c>
      <c r="Q924" s="105">
        <f t="shared" si="127"/>
        <v>0</v>
      </c>
      <c r="R924" s="105">
        <f t="shared" si="121"/>
        <v>0</v>
      </c>
      <c r="S924" s="105">
        <f t="shared" ca="1" si="122"/>
        <v>0</v>
      </c>
      <c r="T924" s="105">
        <f t="shared" si="123"/>
        <v>0</v>
      </c>
      <c r="U924" s="105">
        <f t="shared" ca="1" si="124"/>
        <v>0</v>
      </c>
      <c r="V924" s="105">
        <f t="shared" ca="1" si="125"/>
        <v>0</v>
      </c>
      <c r="W924" s="106">
        <f t="shared" si="126"/>
        <v>0</v>
      </c>
    </row>
    <row r="925" spans="16:23">
      <c r="P925" s="105">
        <f t="shared" ca="1" si="120"/>
        <v>0</v>
      </c>
      <c r="Q925" s="105">
        <f t="shared" si="127"/>
        <v>0</v>
      </c>
      <c r="R925" s="105">
        <f t="shared" si="121"/>
        <v>0</v>
      </c>
      <c r="S925" s="105">
        <f t="shared" ca="1" si="122"/>
        <v>0</v>
      </c>
      <c r="T925" s="105">
        <f t="shared" si="123"/>
        <v>0</v>
      </c>
      <c r="U925" s="105">
        <f t="shared" ca="1" si="124"/>
        <v>0</v>
      </c>
      <c r="V925" s="105">
        <f t="shared" ca="1" si="125"/>
        <v>0</v>
      </c>
      <c r="W925" s="106">
        <f t="shared" si="126"/>
        <v>0</v>
      </c>
    </row>
    <row r="926" spans="16:23">
      <c r="P926" s="105">
        <f t="shared" ca="1" si="120"/>
        <v>0</v>
      </c>
      <c r="Q926" s="105">
        <f t="shared" si="127"/>
        <v>0</v>
      </c>
      <c r="R926" s="105">
        <f t="shared" si="121"/>
        <v>0</v>
      </c>
      <c r="S926" s="105">
        <f t="shared" ca="1" si="122"/>
        <v>0</v>
      </c>
      <c r="T926" s="105">
        <f t="shared" si="123"/>
        <v>0</v>
      </c>
      <c r="U926" s="105">
        <f t="shared" ca="1" si="124"/>
        <v>0</v>
      </c>
      <c r="V926" s="105">
        <f t="shared" ca="1" si="125"/>
        <v>0</v>
      </c>
      <c r="W926" s="106">
        <f t="shared" si="126"/>
        <v>0</v>
      </c>
    </row>
    <row r="927" spans="16:23">
      <c r="P927" s="105">
        <f t="shared" ca="1" si="120"/>
        <v>0</v>
      </c>
      <c r="Q927" s="105">
        <f t="shared" si="127"/>
        <v>0</v>
      </c>
      <c r="R927" s="105">
        <f t="shared" si="121"/>
        <v>0</v>
      </c>
      <c r="S927" s="105">
        <f t="shared" ca="1" si="122"/>
        <v>0</v>
      </c>
      <c r="T927" s="105">
        <f t="shared" si="123"/>
        <v>0</v>
      </c>
      <c r="U927" s="105">
        <f t="shared" ca="1" si="124"/>
        <v>0</v>
      </c>
      <c r="V927" s="105">
        <f t="shared" ca="1" si="125"/>
        <v>0</v>
      </c>
      <c r="W927" s="106">
        <f t="shared" si="126"/>
        <v>0</v>
      </c>
    </row>
    <row r="928" spans="16:23">
      <c r="P928" s="105">
        <f t="shared" ca="1" si="120"/>
        <v>0</v>
      </c>
      <c r="Q928" s="105">
        <f t="shared" si="127"/>
        <v>0</v>
      </c>
      <c r="R928" s="105">
        <f t="shared" si="121"/>
        <v>0</v>
      </c>
      <c r="S928" s="105">
        <f t="shared" ca="1" si="122"/>
        <v>0</v>
      </c>
      <c r="T928" s="105">
        <f t="shared" si="123"/>
        <v>0</v>
      </c>
      <c r="U928" s="105">
        <f t="shared" ca="1" si="124"/>
        <v>0</v>
      </c>
      <c r="V928" s="105">
        <f t="shared" ca="1" si="125"/>
        <v>0</v>
      </c>
      <c r="W928" s="106">
        <f t="shared" si="126"/>
        <v>0</v>
      </c>
    </row>
    <row r="929" spans="16:23">
      <c r="P929" s="105">
        <f t="shared" ca="1" si="120"/>
        <v>0</v>
      </c>
      <c r="Q929" s="105">
        <f t="shared" si="127"/>
        <v>0</v>
      </c>
      <c r="R929" s="105">
        <f t="shared" si="121"/>
        <v>0</v>
      </c>
      <c r="S929" s="105">
        <f t="shared" ca="1" si="122"/>
        <v>0</v>
      </c>
      <c r="T929" s="105">
        <f t="shared" si="123"/>
        <v>0</v>
      </c>
      <c r="U929" s="105">
        <f t="shared" ca="1" si="124"/>
        <v>0</v>
      </c>
      <c r="V929" s="105">
        <f t="shared" ca="1" si="125"/>
        <v>0</v>
      </c>
      <c r="W929" s="106">
        <f t="shared" si="126"/>
        <v>0</v>
      </c>
    </row>
    <row r="930" spans="16:23">
      <c r="P930" s="105">
        <f t="shared" ca="1" si="120"/>
        <v>0</v>
      </c>
      <c r="Q930" s="105">
        <f t="shared" si="127"/>
        <v>0</v>
      </c>
      <c r="R930" s="105">
        <f t="shared" si="121"/>
        <v>0</v>
      </c>
      <c r="S930" s="105">
        <f t="shared" ca="1" si="122"/>
        <v>0</v>
      </c>
      <c r="T930" s="105">
        <f t="shared" si="123"/>
        <v>0</v>
      </c>
      <c r="U930" s="105">
        <f t="shared" ca="1" si="124"/>
        <v>0</v>
      </c>
      <c r="V930" s="105">
        <f t="shared" ca="1" si="125"/>
        <v>0</v>
      </c>
      <c r="W930" s="106">
        <f t="shared" si="126"/>
        <v>0</v>
      </c>
    </row>
    <row r="931" spans="16:23">
      <c r="P931" s="105">
        <f t="shared" ca="1" si="120"/>
        <v>0</v>
      </c>
      <c r="Q931" s="105">
        <f t="shared" si="127"/>
        <v>0</v>
      </c>
      <c r="R931" s="105">
        <f t="shared" si="121"/>
        <v>0</v>
      </c>
      <c r="S931" s="105">
        <f t="shared" ca="1" si="122"/>
        <v>0</v>
      </c>
      <c r="T931" s="105">
        <f t="shared" si="123"/>
        <v>0</v>
      </c>
      <c r="U931" s="105">
        <f t="shared" ca="1" si="124"/>
        <v>0</v>
      </c>
      <c r="V931" s="105">
        <f t="shared" ca="1" si="125"/>
        <v>0</v>
      </c>
      <c r="W931" s="106">
        <f t="shared" si="126"/>
        <v>0</v>
      </c>
    </row>
    <row r="932" spans="16:23">
      <c r="P932" s="105">
        <f t="shared" ca="1" si="120"/>
        <v>0</v>
      </c>
      <c r="Q932" s="105">
        <f t="shared" si="127"/>
        <v>0</v>
      </c>
      <c r="R932" s="105">
        <f t="shared" si="121"/>
        <v>0</v>
      </c>
      <c r="S932" s="105">
        <f t="shared" ca="1" si="122"/>
        <v>0</v>
      </c>
      <c r="T932" s="105">
        <f t="shared" si="123"/>
        <v>0</v>
      </c>
      <c r="U932" s="105">
        <f t="shared" ca="1" si="124"/>
        <v>0</v>
      </c>
      <c r="V932" s="105">
        <f t="shared" ca="1" si="125"/>
        <v>0</v>
      </c>
      <c r="W932" s="106">
        <f t="shared" si="126"/>
        <v>0</v>
      </c>
    </row>
    <row r="933" spans="16:23">
      <c r="P933" s="105">
        <f t="shared" ca="1" si="120"/>
        <v>0</v>
      </c>
      <c r="Q933" s="105">
        <f t="shared" si="127"/>
        <v>0</v>
      </c>
      <c r="R933" s="105">
        <f t="shared" si="121"/>
        <v>0</v>
      </c>
      <c r="S933" s="105">
        <f t="shared" ca="1" si="122"/>
        <v>0</v>
      </c>
      <c r="T933" s="105">
        <f t="shared" si="123"/>
        <v>0</v>
      </c>
      <c r="U933" s="105">
        <f t="shared" ca="1" si="124"/>
        <v>0</v>
      </c>
      <c r="V933" s="105">
        <f t="shared" ca="1" si="125"/>
        <v>0</v>
      </c>
      <c r="W933" s="106">
        <f t="shared" si="126"/>
        <v>0</v>
      </c>
    </row>
    <row r="934" spans="16:23">
      <c r="P934" s="105">
        <f t="shared" ca="1" si="120"/>
        <v>0</v>
      </c>
      <c r="Q934" s="105">
        <f t="shared" si="127"/>
        <v>0</v>
      </c>
      <c r="R934" s="105">
        <f t="shared" si="121"/>
        <v>0</v>
      </c>
      <c r="S934" s="105">
        <f t="shared" ca="1" si="122"/>
        <v>0</v>
      </c>
      <c r="T934" s="105">
        <f t="shared" si="123"/>
        <v>0</v>
      </c>
      <c r="U934" s="105">
        <f t="shared" ca="1" si="124"/>
        <v>0</v>
      </c>
      <c r="V934" s="105">
        <f t="shared" ca="1" si="125"/>
        <v>0</v>
      </c>
      <c r="W934" s="106">
        <f t="shared" si="126"/>
        <v>0</v>
      </c>
    </row>
    <row r="935" spans="16:23">
      <c r="P935" s="105">
        <f t="shared" ca="1" si="120"/>
        <v>0</v>
      </c>
      <c r="Q935" s="105">
        <f t="shared" si="127"/>
        <v>0</v>
      </c>
      <c r="R935" s="105">
        <f t="shared" si="121"/>
        <v>0</v>
      </c>
      <c r="S935" s="105">
        <f t="shared" ca="1" si="122"/>
        <v>0</v>
      </c>
      <c r="T935" s="105">
        <f t="shared" si="123"/>
        <v>0</v>
      </c>
      <c r="U935" s="105">
        <f t="shared" ca="1" si="124"/>
        <v>0</v>
      </c>
      <c r="V935" s="105">
        <f t="shared" ca="1" si="125"/>
        <v>0</v>
      </c>
      <c r="W935" s="106">
        <f t="shared" si="126"/>
        <v>0</v>
      </c>
    </row>
    <row r="936" spans="16:23">
      <c r="P936" s="105">
        <f t="shared" ca="1" si="120"/>
        <v>0</v>
      </c>
      <c r="Q936" s="105">
        <f t="shared" si="127"/>
        <v>0</v>
      </c>
      <c r="R936" s="105">
        <f t="shared" si="121"/>
        <v>0</v>
      </c>
      <c r="S936" s="105">
        <f t="shared" ca="1" si="122"/>
        <v>0</v>
      </c>
      <c r="T936" s="105">
        <f t="shared" si="123"/>
        <v>0</v>
      </c>
      <c r="U936" s="105">
        <f t="shared" ca="1" si="124"/>
        <v>0</v>
      </c>
      <c r="V936" s="105">
        <f t="shared" ca="1" si="125"/>
        <v>0</v>
      </c>
      <c r="W936" s="106">
        <f t="shared" si="126"/>
        <v>0</v>
      </c>
    </row>
    <row r="937" spans="16:23">
      <c r="P937" s="105">
        <f t="shared" ca="1" si="120"/>
        <v>0</v>
      </c>
      <c r="Q937" s="105">
        <f t="shared" si="127"/>
        <v>0</v>
      </c>
      <c r="R937" s="105">
        <f t="shared" si="121"/>
        <v>0</v>
      </c>
      <c r="S937" s="105">
        <f t="shared" ca="1" si="122"/>
        <v>0</v>
      </c>
      <c r="T937" s="105">
        <f t="shared" si="123"/>
        <v>0</v>
      </c>
      <c r="U937" s="105">
        <f t="shared" ca="1" si="124"/>
        <v>0</v>
      </c>
      <c r="V937" s="105">
        <f t="shared" ca="1" si="125"/>
        <v>0</v>
      </c>
      <c r="W937" s="106">
        <f t="shared" si="126"/>
        <v>0</v>
      </c>
    </row>
    <row r="938" spans="16:23">
      <c r="P938" s="105">
        <f t="shared" ca="1" si="120"/>
        <v>0</v>
      </c>
      <c r="Q938" s="105">
        <f t="shared" si="127"/>
        <v>0</v>
      </c>
      <c r="R938" s="105">
        <f t="shared" si="121"/>
        <v>0</v>
      </c>
      <c r="S938" s="105">
        <f t="shared" ca="1" si="122"/>
        <v>0</v>
      </c>
      <c r="T938" s="105">
        <f t="shared" si="123"/>
        <v>0</v>
      </c>
      <c r="U938" s="105">
        <f t="shared" ca="1" si="124"/>
        <v>0</v>
      </c>
      <c r="V938" s="105">
        <f t="shared" ca="1" si="125"/>
        <v>0</v>
      </c>
      <c r="W938" s="106">
        <f t="shared" si="126"/>
        <v>0</v>
      </c>
    </row>
    <row r="939" spans="16:23">
      <c r="P939" s="105">
        <f t="shared" ca="1" si="120"/>
        <v>0</v>
      </c>
      <c r="Q939" s="105">
        <f t="shared" si="127"/>
        <v>0</v>
      </c>
      <c r="R939" s="105">
        <f t="shared" si="121"/>
        <v>0</v>
      </c>
      <c r="S939" s="105">
        <f t="shared" ca="1" si="122"/>
        <v>0</v>
      </c>
      <c r="T939" s="105">
        <f t="shared" si="123"/>
        <v>0</v>
      </c>
      <c r="U939" s="105">
        <f t="shared" ca="1" si="124"/>
        <v>0</v>
      </c>
      <c r="V939" s="105">
        <f t="shared" ca="1" si="125"/>
        <v>0</v>
      </c>
      <c r="W939" s="106">
        <f t="shared" si="126"/>
        <v>0</v>
      </c>
    </row>
    <row r="940" spans="16:23">
      <c r="P940" s="105">
        <f t="shared" ca="1" si="120"/>
        <v>0</v>
      </c>
      <c r="Q940" s="105">
        <f t="shared" si="127"/>
        <v>0</v>
      </c>
      <c r="R940" s="105">
        <f t="shared" si="121"/>
        <v>0</v>
      </c>
      <c r="S940" s="105">
        <f t="shared" ca="1" si="122"/>
        <v>0</v>
      </c>
      <c r="T940" s="105">
        <f t="shared" si="123"/>
        <v>0</v>
      </c>
      <c r="U940" s="105">
        <f t="shared" ca="1" si="124"/>
        <v>0</v>
      </c>
      <c r="V940" s="105">
        <f t="shared" ca="1" si="125"/>
        <v>0</v>
      </c>
      <c r="W940" s="106">
        <f t="shared" si="126"/>
        <v>0</v>
      </c>
    </row>
    <row r="941" spans="16:23">
      <c r="P941" s="105">
        <f t="shared" ca="1" si="120"/>
        <v>0</v>
      </c>
      <c r="Q941" s="105">
        <f t="shared" si="127"/>
        <v>0</v>
      </c>
      <c r="R941" s="105">
        <f t="shared" si="121"/>
        <v>0</v>
      </c>
      <c r="S941" s="105">
        <f t="shared" ca="1" si="122"/>
        <v>0</v>
      </c>
      <c r="T941" s="105">
        <f t="shared" si="123"/>
        <v>0</v>
      </c>
      <c r="U941" s="105">
        <f t="shared" ca="1" si="124"/>
        <v>0</v>
      </c>
      <c r="V941" s="105">
        <f t="shared" ca="1" si="125"/>
        <v>0</v>
      </c>
      <c r="W941" s="106">
        <f t="shared" si="126"/>
        <v>0</v>
      </c>
    </row>
    <row r="942" spans="16:23">
      <c r="P942" s="105">
        <f t="shared" ca="1" si="120"/>
        <v>0</v>
      </c>
      <c r="Q942" s="105">
        <f t="shared" si="127"/>
        <v>0</v>
      </c>
      <c r="R942" s="105">
        <f t="shared" si="121"/>
        <v>0</v>
      </c>
      <c r="S942" s="105">
        <f t="shared" ca="1" si="122"/>
        <v>0</v>
      </c>
      <c r="T942" s="105">
        <f t="shared" si="123"/>
        <v>0</v>
      </c>
      <c r="U942" s="105">
        <f t="shared" ca="1" si="124"/>
        <v>0</v>
      </c>
      <c r="V942" s="105">
        <f t="shared" ca="1" si="125"/>
        <v>0</v>
      </c>
      <c r="W942" s="106">
        <f t="shared" si="126"/>
        <v>0</v>
      </c>
    </row>
    <row r="943" spans="16:23">
      <c r="P943" s="105">
        <f t="shared" ca="1" si="120"/>
        <v>0</v>
      </c>
      <c r="Q943" s="105">
        <f t="shared" si="127"/>
        <v>0</v>
      </c>
      <c r="R943" s="105">
        <f t="shared" si="121"/>
        <v>0</v>
      </c>
      <c r="S943" s="105">
        <f t="shared" ca="1" si="122"/>
        <v>0</v>
      </c>
      <c r="T943" s="105">
        <f t="shared" si="123"/>
        <v>0</v>
      </c>
      <c r="U943" s="105">
        <f t="shared" ca="1" si="124"/>
        <v>0</v>
      </c>
      <c r="V943" s="105">
        <f t="shared" ca="1" si="125"/>
        <v>0</v>
      </c>
      <c r="W943" s="106">
        <f t="shared" si="126"/>
        <v>0</v>
      </c>
    </row>
    <row r="944" spans="16:23">
      <c r="P944" s="105">
        <f t="shared" ca="1" si="120"/>
        <v>0</v>
      </c>
      <c r="Q944" s="105">
        <f t="shared" si="127"/>
        <v>0</v>
      </c>
      <c r="R944" s="105">
        <f t="shared" si="121"/>
        <v>0</v>
      </c>
      <c r="S944" s="105">
        <f t="shared" ca="1" si="122"/>
        <v>0</v>
      </c>
      <c r="T944" s="105">
        <f t="shared" si="123"/>
        <v>0</v>
      </c>
      <c r="U944" s="105">
        <f t="shared" ca="1" si="124"/>
        <v>0</v>
      </c>
      <c r="V944" s="105">
        <f t="shared" ca="1" si="125"/>
        <v>0</v>
      </c>
      <c r="W944" s="106">
        <f t="shared" si="126"/>
        <v>0</v>
      </c>
    </row>
    <row r="945" spans="16:23">
      <c r="P945" s="105">
        <f t="shared" ca="1" si="120"/>
        <v>0</v>
      </c>
      <c r="Q945" s="105">
        <f t="shared" si="127"/>
        <v>0</v>
      </c>
      <c r="R945" s="105">
        <f t="shared" si="121"/>
        <v>0</v>
      </c>
      <c r="S945" s="105">
        <f t="shared" ca="1" si="122"/>
        <v>0</v>
      </c>
      <c r="T945" s="105">
        <f t="shared" si="123"/>
        <v>0</v>
      </c>
      <c r="U945" s="105">
        <f t="shared" ca="1" si="124"/>
        <v>0</v>
      </c>
      <c r="V945" s="105">
        <f t="shared" ca="1" si="125"/>
        <v>0</v>
      </c>
      <c r="W945" s="106">
        <f t="shared" si="126"/>
        <v>0</v>
      </c>
    </row>
    <row r="946" spans="16:23">
      <c r="P946" s="105">
        <f t="shared" ca="1" si="120"/>
        <v>0</v>
      </c>
      <c r="Q946" s="105">
        <f t="shared" si="127"/>
        <v>0</v>
      </c>
      <c r="R946" s="105">
        <f t="shared" si="121"/>
        <v>0</v>
      </c>
      <c r="S946" s="105">
        <f t="shared" ca="1" si="122"/>
        <v>0</v>
      </c>
      <c r="T946" s="105">
        <f t="shared" si="123"/>
        <v>0</v>
      </c>
      <c r="U946" s="105">
        <f t="shared" ca="1" si="124"/>
        <v>0</v>
      </c>
      <c r="V946" s="105">
        <f t="shared" ca="1" si="125"/>
        <v>0</v>
      </c>
      <c r="W946" s="106">
        <f t="shared" si="126"/>
        <v>0</v>
      </c>
    </row>
    <row r="947" spans="16:23">
      <c r="P947" s="105">
        <f t="shared" ca="1" si="120"/>
        <v>0</v>
      </c>
      <c r="Q947" s="105">
        <f t="shared" si="127"/>
        <v>0</v>
      </c>
      <c r="R947" s="105">
        <f t="shared" si="121"/>
        <v>0</v>
      </c>
      <c r="S947" s="105">
        <f t="shared" ca="1" si="122"/>
        <v>0</v>
      </c>
      <c r="T947" s="105">
        <f t="shared" si="123"/>
        <v>0</v>
      </c>
      <c r="U947" s="105">
        <f t="shared" ca="1" si="124"/>
        <v>0</v>
      </c>
      <c r="V947" s="105">
        <f t="shared" ca="1" si="125"/>
        <v>0</v>
      </c>
      <c r="W947" s="106">
        <f t="shared" si="126"/>
        <v>0</v>
      </c>
    </row>
    <row r="948" spans="16:23">
      <c r="P948" s="105">
        <f t="shared" ca="1" si="120"/>
        <v>0</v>
      </c>
      <c r="Q948" s="105">
        <f t="shared" si="127"/>
        <v>0</v>
      </c>
      <c r="R948" s="105">
        <f t="shared" si="121"/>
        <v>0</v>
      </c>
      <c r="S948" s="105">
        <f t="shared" ca="1" si="122"/>
        <v>0</v>
      </c>
      <c r="T948" s="105">
        <f t="shared" si="123"/>
        <v>0</v>
      </c>
      <c r="U948" s="105">
        <f t="shared" ca="1" si="124"/>
        <v>0</v>
      </c>
      <c r="V948" s="105">
        <f t="shared" ca="1" si="125"/>
        <v>0</v>
      </c>
      <c r="W948" s="106">
        <f t="shared" si="126"/>
        <v>0</v>
      </c>
    </row>
    <row r="949" spans="16:23">
      <c r="P949" s="105">
        <f t="shared" ca="1" si="120"/>
        <v>0</v>
      </c>
      <c r="Q949" s="105">
        <f t="shared" si="127"/>
        <v>0</v>
      </c>
      <c r="R949" s="105">
        <f t="shared" si="121"/>
        <v>0</v>
      </c>
      <c r="S949" s="105">
        <f t="shared" ca="1" si="122"/>
        <v>0</v>
      </c>
      <c r="T949" s="105">
        <f t="shared" si="123"/>
        <v>0</v>
      </c>
      <c r="U949" s="105">
        <f t="shared" ca="1" si="124"/>
        <v>0</v>
      </c>
      <c r="V949" s="105">
        <f t="shared" ca="1" si="125"/>
        <v>0</v>
      </c>
      <c r="W949" s="106">
        <f t="shared" si="126"/>
        <v>0</v>
      </c>
    </row>
    <row r="950" spans="16:23">
      <c r="P950" s="105">
        <f t="shared" ca="1" si="120"/>
        <v>0</v>
      </c>
      <c r="Q950" s="105">
        <f t="shared" si="127"/>
        <v>0</v>
      </c>
      <c r="R950" s="105">
        <f t="shared" si="121"/>
        <v>0</v>
      </c>
      <c r="S950" s="105">
        <f t="shared" ca="1" si="122"/>
        <v>0</v>
      </c>
      <c r="T950" s="105">
        <f t="shared" si="123"/>
        <v>0</v>
      </c>
      <c r="U950" s="105">
        <f t="shared" ca="1" si="124"/>
        <v>0</v>
      </c>
      <c r="V950" s="105">
        <f t="shared" ca="1" si="125"/>
        <v>0</v>
      </c>
      <c r="W950" s="106">
        <f t="shared" si="126"/>
        <v>0</v>
      </c>
    </row>
    <row r="951" spans="16:23">
      <c r="P951" s="105">
        <f t="shared" ca="1" si="120"/>
        <v>0</v>
      </c>
      <c r="Q951" s="105">
        <f t="shared" si="127"/>
        <v>0</v>
      </c>
      <c r="R951" s="105">
        <f t="shared" si="121"/>
        <v>0</v>
      </c>
      <c r="S951" s="105">
        <f t="shared" ca="1" si="122"/>
        <v>0</v>
      </c>
      <c r="T951" s="105">
        <f t="shared" si="123"/>
        <v>0</v>
      </c>
      <c r="U951" s="105">
        <f t="shared" ca="1" si="124"/>
        <v>0</v>
      </c>
      <c r="V951" s="105">
        <f t="shared" ca="1" si="125"/>
        <v>0</v>
      </c>
      <c r="W951" s="106">
        <f t="shared" si="126"/>
        <v>0</v>
      </c>
    </row>
    <row r="952" spans="16:23">
      <c r="P952" s="105">
        <f t="shared" ca="1" si="120"/>
        <v>0</v>
      </c>
      <c r="Q952" s="105">
        <f t="shared" si="127"/>
        <v>0</v>
      </c>
      <c r="R952" s="105">
        <f t="shared" si="121"/>
        <v>0</v>
      </c>
      <c r="S952" s="105">
        <f t="shared" ca="1" si="122"/>
        <v>0</v>
      </c>
      <c r="T952" s="105">
        <f t="shared" si="123"/>
        <v>0</v>
      </c>
      <c r="U952" s="105">
        <f t="shared" ca="1" si="124"/>
        <v>0</v>
      </c>
      <c r="V952" s="105">
        <f t="shared" ca="1" si="125"/>
        <v>0</v>
      </c>
      <c r="W952" s="106">
        <f t="shared" si="126"/>
        <v>0</v>
      </c>
    </row>
    <row r="953" spans="16:23">
      <c r="P953" s="105">
        <f t="shared" ca="1" si="120"/>
        <v>0</v>
      </c>
      <c r="Q953" s="105">
        <f t="shared" si="127"/>
        <v>0</v>
      </c>
      <c r="R953" s="105">
        <f t="shared" si="121"/>
        <v>0</v>
      </c>
      <c r="S953" s="105">
        <f t="shared" ca="1" si="122"/>
        <v>0</v>
      </c>
      <c r="T953" s="105">
        <f t="shared" si="123"/>
        <v>0</v>
      </c>
      <c r="U953" s="105">
        <f t="shared" ca="1" si="124"/>
        <v>0</v>
      </c>
      <c r="V953" s="105">
        <f t="shared" ca="1" si="125"/>
        <v>0</v>
      </c>
      <c r="W953" s="106">
        <f t="shared" si="126"/>
        <v>0</v>
      </c>
    </row>
    <row r="954" spans="16:23">
      <c r="P954" s="105">
        <f t="shared" ca="1" si="120"/>
        <v>0</v>
      </c>
      <c r="Q954" s="105">
        <f t="shared" si="127"/>
        <v>0</v>
      </c>
      <c r="R954" s="105">
        <f t="shared" si="121"/>
        <v>0</v>
      </c>
      <c r="S954" s="105">
        <f t="shared" ca="1" si="122"/>
        <v>0</v>
      </c>
      <c r="T954" s="105">
        <f t="shared" si="123"/>
        <v>0</v>
      </c>
      <c r="U954" s="105">
        <f t="shared" ca="1" si="124"/>
        <v>0</v>
      </c>
      <c r="V954" s="105">
        <f t="shared" ca="1" si="125"/>
        <v>0</v>
      </c>
      <c r="W954" s="106">
        <f t="shared" si="126"/>
        <v>0</v>
      </c>
    </row>
    <row r="955" spans="16:23">
      <c r="P955" s="105">
        <f t="shared" ca="1" si="120"/>
        <v>0</v>
      </c>
      <c r="Q955" s="105">
        <f t="shared" si="127"/>
        <v>0</v>
      </c>
      <c r="R955" s="105">
        <f t="shared" si="121"/>
        <v>0</v>
      </c>
      <c r="S955" s="105">
        <f t="shared" ca="1" si="122"/>
        <v>0</v>
      </c>
      <c r="T955" s="105">
        <f t="shared" si="123"/>
        <v>0</v>
      </c>
      <c r="U955" s="105">
        <f t="shared" ca="1" si="124"/>
        <v>0</v>
      </c>
      <c r="V955" s="105">
        <f t="shared" ca="1" si="125"/>
        <v>0</v>
      </c>
      <c r="W955" s="106">
        <f t="shared" si="126"/>
        <v>0</v>
      </c>
    </row>
    <row r="956" spans="16:23">
      <c r="P956" s="105">
        <f t="shared" ca="1" si="120"/>
        <v>0</v>
      </c>
      <c r="Q956" s="105">
        <f t="shared" si="127"/>
        <v>0</v>
      </c>
      <c r="R956" s="105">
        <f t="shared" si="121"/>
        <v>0</v>
      </c>
      <c r="S956" s="105">
        <f t="shared" ca="1" si="122"/>
        <v>0</v>
      </c>
      <c r="T956" s="105">
        <f t="shared" si="123"/>
        <v>0</v>
      </c>
      <c r="U956" s="105">
        <f t="shared" ca="1" si="124"/>
        <v>0</v>
      </c>
      <c r="V956" s="105">
        <f t="shared" ca="1" si="125"/>
        <v>0</v>
      </c>
      <c r="W956" s="106">
        <f t="shared" si="126"/>
        <v>0</v>
      </c>
    </row>
    <row r="957" spans="16:23">
      <c r="P957" s="105">
        <f t="shared" ca="1" si="120"/>
        <v>0</v>
      </c>
      <c r="Q957" s="105">
        <f t="shared" si="127"/>
        <v>0</v>
      </c>
      <c r="R957" s="105">
        <f t="shared" si="121"/>
        <v>0</v>
      </c>
      <c r="S957" s="105">
        <f t="shared" ca="1" si="122"/>
        <v>0</v>
      </c>
      <c r="T957" s="105">
        <f t="shared" si="123"/>
        <v>0</v>
      </c>
      <c r="U957" s="105">
        <f t="shared" ca="1" si="124"/>
        <v>0</v>
      </c>
      <c r="V957" s="105">
        <f t="shared" ca="1" si="125"/>
        <v>0</v>
      </c>
      <c r="W957" s="106">
        <f t="shared" si="126"/>
        <v>0</v>
      </c>
    </row>
    <row r="958" spans="16:23">
      <c r="P958" s="105">
        <f t="shared" ca="1" si="120"/>
        <v>0</v>
      </c>
      <c r="Q958" s="105">
        <f t="shared" si="127"/>
        <v>0</v>
      </c>
      <c r="R958" s="105">
        <f t="shared" si="121"/>
        <v>0</v>
      </c>
      <c r="S958" s="105">
        <f t="shared" ca="1" si="122"/>
        <v>0</v>
      </c>
      <c r="T958" s="105">
        <f t="shared" si="123"/>
        <v>0</v>
      </c>
      <c r="U958" s="105">
        <f t="shared" ca="1" si="124"/>
        <v>0</v>
      </c>
      <c r="V958" s="105">
        <f t="shared" ca="1" si="125"/>
        <v>0</v>
      </c>
      <c r="W958" s="106">
        <f t="shared" si="126"/>
        <v>0</v>
      </c>
    </row>
    <row r="959" spans="16:23">
      <c r="P959" s="105">
        <f t="shared" ca="1" si="120"/>
        <v>0</v>
      </c>
      <c r="Q959" s="105">
        <f t="shared" si="127"/>
        <v>0</v>
      </c>
      <c r="R959" s="105">
        <f t="shared" si="121"/>
        <v>0</v>
      </c>
      <c r="S959" s="105">
        <f t="shared" ca="1" si="122"/>
        <v>0</v>
      </c>
      <c r="T959" s="105">
        <f t="shared" si="123"/>
        <v>0</v>
      </c>
      <c r="U959" s="105">
        <f t="shared" ca="1" si="124"/>
        <v>0</v>
      </c>
      <c r="V959" s="105">
        <f t="shared" ca="1" si="125"/>
        <v>0</v>
      </c>
      <c r="W959" s="106">
        <f t="shared" si="126"/>
        <v>0</v>
      </c>
    </row>
    <row r="960" spans="16:23">
      <c r="P960" s="105">
        <f t="shared" ca="1" si="120"/>
        <v>0</v>
      </c>
      <c r="Q960" s="105">
        <f t="shared" si="127"/>
        <v>0</v>
      </c>
      <c r="R960" s="105">
        <f t="shared" si="121"/>
        <v>0</v>
      </c>
      <c r="S960" s="105">
        <f t="shared" ca="1" si="122"/>
        <v>0</v>
      </c>
      <c r="T960" s="105">
        <f t="shared" si="123"/>
        <v>0</v>
      </c>
      <c r="U960" s="105">
        <f t="shared" ca="1" si="124"/>
        <v>0</v>
      </c>
      <c r="V960" s="105">
        <f t="shared" ca="1" si="125"/>
        <v>0</v>
      </c>
      <c r="W960" s="106">
        <f t="shared" si="126"/>
        <v>0</v>
      </c>
    </row>
    <row r="961" spans="16:23">
      <c r="P961" s="105">
        <f t="shared" ca="1" si="120"/>
        <v>0</v>
      </c>
      <c r="Q961" s="105">
        <f t="shared" si="127"/>
        <v>0</v>
      </c>
      <c r="R961" s="105">
        <f t="shared" si="121"/>
        <v>0</v>
      </c>
      <c r="S961" s="105">
        <f t="shared" ca="1" si="122"/>
        <v>0</v>
      </c>
      <c r="T961" s="105">
        <f t="shared" si="123"/>
        <v>0</v>
      </c>
      <c r="U961" s="105">
        <f t="shared" ca="1" si="124"/>
        <v>0</v>
      </c>
      <c r="V961" s="105">
        <f t="shared" ca="1" si="125"/>
        <v>0</v>
      </c>
      <c r="W961" s="106">
        <f t="shared" si="126"/>
        <v>0</v>
      </c>
    </row>
    <row r="962" spans="16:23">
      <c r="P962" s="105">
        <f t="shared" ca="1" si="120"/>
        <v>0</v>
      </c>
      <c r="Q962" s="105">
        <f t="shared" si="127"/>
        <v>0</v>
      </c>
      <c r="R962" s="105">
        <f t="shared" si="121"/>
        <v>0</v>
      </c>
      <c r="S962" s="105">
        <f t="shared" ca="1" si="122"/>
        <v>0</v>
      </c>
      <c r="T962" s="105">
        <f t="shared" si="123"/>
        <v>0</v>
      </c>
      <c r="U962" s="105">
        <f t="shared" ca="1" si="124"/>
        <v>0</v>
      </c>
      <c r="V962" s="105">
        <f t="shared" ca="1" si="125"/>
        <v>0</v>
      </c>
      <c r="W962" s="106">
        <f t="shared" si="126"/>
        <v>0</v>
      </c>
    </row>
    <row r="963" spans="16:23">
      <c r="P963" s="105">
        <f t="shared" ca="1" si="120"/>
        <v>0</v>
      </c>
      <c r="Q963" s="105">
        <f t="shared" si="127"/>
        <v>0</v>
      </c>
      <c r="R963" s="105">
        <f t="shared" si="121"/>
        <v>0</v>
      </c>
      <c r="S963" s="105">
        <f t="shared" ca="1" si="122"/>
        <v>0</v>
      </c>
      <c r="T963" s="105">
        <f t="shared" si="123"/>
        <v>0</v>
      </c>
      <c r="U963" s="105">
        <f t="shared" ca="1" si="124"/>
        <v>0</v>
      </c>
      <c r="V963" s="105">
        <f t="shared" ca="1" si="125"/>
        <v>0</v>
      </c>
      <c r="W963" s="106">
        <f t="shared" si="126"/>
        <v>0</v>
      </c>
    </row>
    <row r="964" spans="16:23">
      <c r="P964" s="105">
        <f t="shared" ca="1" si="120"/>
        <v>0</v>
      </c>
      <c r="Q964" s="105">
        <f t="shared" si="127"/>
        <v>0</v>
      </c>
      <c r="R964" s="105">
        <f t="shared" si="121"/>
        <v>0</v>
      </c>
      <c r="S964" s="105">
        <f t="shared" ca="1" si="122"/>
        <v>0</v>
      </c>
      <c r="T964" s="105">
        <f t="shared" si="123"/>
        <v>0</v>
      </c>
      <c r="U964" s="105">
        <f t="shared" ca="1" si="124"/>
        <v>0</v>
      </c>
      <c r="V964" s="105">
        <f t="shared" ca="1" si="125"/>
        <v>0</v>
      </c>
      <c r="W964" s="106">
        <f t="shared" si="126"/>
        <v>0</v>
      </c>
    </row>
    <row r="965" spans="16:23">
      <c r="P965" s="105">
        <f t="shared" ca="1" si="120"/>
        <v>0</v>
      </c>
      <c r="Q965" s="105">
        <f t="shared" si="127"/>
        <v>0</v>
      </c>
      <c r="R965" s="105">
        <f t="shared" si="121"/>
        <v>0</v>
      </c>
      <c r="S965" s="105">
        <f t="shared" ca="1" si="122"/>
        <v>0</v>
      </c>
      <c r="T965" s="105">
        <f t="shared" si="123"/>
        <v>0</v>
      </c>
      <c r="U965" s="105">
        <f t="shared" ca="1" si="124"/>
        <v>0</v>
      </c>
      <c r="V965" s="105">
        <f t="shared" ca="1" si="125"/>
        <v>0</v>
      </c>
      <c r="W965" s="106">
        <f t="shared" si="126"/>
        <v>0</v>
      </c>
    </row>
    <row r="966" spans="16:23">
      <c r="P966" s="105">
        <f t="shared" ca="1" si="120"/>
        <v>0</v>
      </c>
      <c r="Q966" s="105">
        <f t="shared" si="127"/>
        <v>0</v>
      </c>
      <c r="R966" s="105">
        <f t="shared" si="121"/>
        <v>0</v>
      </c>
      <c r="S966" s="105">
        <f t="shared" ca="1" si="122"/>
        <v>0</v>
      </c>
      <c r="T966" s="105">
        <f t="shared" si="123"/>
        <v>0</v>
      </c>
      <c r="U966" s="105">
        <f t="shared" ca="1" si="124"/>
        <v>0</v>
      </c>
      <c r="V966" s="105">
        <f t="shared" ca="1" si="125"/>
        <v>0</v>
      </c>
      <c r="W966" s="106">
        <f t="shared" si="126"/>
        <v>0</v>
      </c>
    </row>
    <row r="967" spans="16:23">
      <c r="P967" s="105">
        <f t="shared" ca="1" si="120"/>
        <v>0</v>
      </c>
      <c r="Q967" s="105">
        <f t="shared" si="127"/>
        <v>0</v>
      </c>
      <c r="R967" s="105">
        <f t="shared" si="121"/>
        <v>0</v>
      </c>
      <c r="S967" s="105">
        <f t="shared" ca="1" si="122"/>
        <v>0</v>
      </c>
      <c r="T967" s="105">
        <f t="shared" si="123"/>
        <v>0</v>
      </c>
      <c r="U967" s="105">
        <f t="shared" ca="1" si="124"/>
        <v>0</v>
      </c>
      <c r="V967" s="105">
        <f t="shared" ca="1" si="125"/>
        <v>0</v>
      </c>
      <c r="W967" s="106">
        <f t="shared" si="126"/>
        <v>0</v>
      </c>
    </row>
    <row r="968" spans="16:23">
      <c r="P968" s="105">
        <f t="shared" ca="1" si="120"/>
        <v>0</v>
      </c>
      <c r="Q968" s="105">
        <f t="shared" si="127"/>
        <v>0</v>
      </c>
      <c r="R968" s="105">
        <f t="shared" si="121"/>
        <v>0</v>
      </c>
      <c r="S968" s="105">
        <f t="shared" ca="1" si="122"/>
        <v>0</v>
      </c>
      <c r="T968" s="105">
        <f t="shared" si="123"/>
        <v>0</v>
      </c>
      <c r="U968" s="105">
        <f t="shared" ca="1" si="124"/>
        <v>0</v>
      </c>
      <c r="V968" s="105">
        <f t="shared" ca="1" si="125"/>
        <v>0</v>
      </c>
      <c r="W968" s="106">
        <f t="shared" si="126"/>
        <v>0</v>
      </c>
    </row>
    <row r="969" spans="16:23">
      <c r="P969" s="105">
        <f t="shared" ca="1" si="120"/>
        <v>0</v>
      </c>
      <c r="Q969" s="105">
        <f t="shared" si="127"/>
        <v>0</v>
      </c>
      <c r="R969" s="105">
        <f t="shared" si="121"/>
        <v>0</v>
      </c>
      <c r="S969" s="105">
        <f t="shared" ca="1" si="122"/>
        <v>0</v>
      </c>
      <c r="T969" s="105">
        <f t="shared" si="123"/>
        <v>0</v>
      </c>
      <c r="U969" s="105">
        <f t="shared" ca="1" si="124"/>
        <v>0</v>
      </c>
      <c r="V969" s="105">
        <f t="shared" ca="1" si="125"/>
        <v>0</v>
      </c>
      <c r="W969" s="106">
        <f t="shared" si="126"/>
        <v>0</v>
      </c>
    </row>
    <row r="970" spans="16:23">
      <c r="P970" s="105">
        <f t="shared" ca="1" si="120"/>
        <v>0</v>
      </c>
      <c r="Q970" s="105">
        <f t="shared" si="127"/>
        <v>0</v>
      </c>
      <c r="R970" s="105">
        <f t="shared" si="121"/>
        <v>0</v>
      </c>
      <c r="S970" s="105">
        <f t="shared" ca="1" si="122"/>
        <v>0</v>
      </c>
      <c r="T970" s="105">
        <f t="shared" si="123"/>
        <v>0</v>
      </c>
      <c r="U970" s="105">
        <f t="shared" ca="1" si="124"/>
        <v>0</v>
      </c>
      <c r="V970" s="105">
        <f t="shared" ca="1" si="125"/>
        <v>0</v>
      </c>
      <c r="W970" s="106">
        <f t="shared" si="126"/>
        <v>0</v>
      </c>
    </row>
    <row r="971" spans="16:23">
      <c r="P971" s="105">
        <f t="shared" ca="1" si="120"/>
        <v>0</v>
      </c>
      <c r="Q971" s="105">
        <f t="shared" si="127"/>
        <v>0</v>
      </c>
      <c r="R971" s="105">
        <f t="shared" si="121"/>
        <v>0</v>
      </c>
      <c r="S971" s="105">
        <f t="shared" ca="1" si="122"/>
        <v>0</v>
      </c>
      <c r="T971" s="105">
        <f t="shared" si="123"/>
        <v>0</v>
      </c>
      <c r="U971" s="105">
        <f t="shared" ca="1" si="124"/>
        <v>0</v>
      </c>
      <c r="V971" s="105">
        <f t="shared" ca="1" si="125"/>
        <v>0</v>
      </c>
      <c r="W971" s="106">
        <f t="shared" si="126"/>
        <v>0</v>
      </c>
    </row>
    <row r="972" spans="16:23">
      <c r="P972" s="105">
        <f t="shared" ca="1" si="120"/>
        <v>0</v>
      </c>
      <c r="Q972" s="105">
        <f t="shared" si="127"/>
        <v>0</v>
      </c>
      <c r="R972" s="105">
        <f t="shared" si="121"/>
        <v>0</v>
      </c>
      <c r="S972" s="105">
        <f t="shared" ca="1" si="122"/>
        <v>0</v>
      </c>
      <c r="T972" s="105">
        <f t="shared" si="123"/>
        <v>0</v>
      </c>
      <c r="U972" s="105">
        <f t="shared" ca="1" si="124"/>
        <v>0</v>
      </c>
      <c r="V972" s="105">
        <f t="shared" ca="1" si="125"/>
        <v>0</v>
      </c>
      <c r="W972" s="106">
        <f t="shared" si="126"/>
        <v>0</v>
      </c>
    </row>
    <row r="973" spans="16:23">
      <c r="P973" s="105">
        <f t="shared" ca="1" si="120"/>
        <v>0</v>
      </c>
      <c r="Q973" s="105">
        <f t="shared" si="127"/>
        <v>0</v>
      </c>
      <c r="R973" s="105">
        <f t="shared" si="121"/>
        <v>0</v>
      </c>
      <c r="S973" s="105">
        <f t="shared" ca="1" si="122"/>
        <v>0</v>
      </c>
      <c r="T973" s="105">
        <f t="shared" si="123"/>
        <v>0</v>
      </c>
      <c r="U973" s="105">
        <f t="shared" ca="1" si="124"/>
        <v>0</v>
      </c>
      <c r="V973" s="105">
        <f t="shared" ca="1" si="125"/>
        <v>0</v>
      </c>
      <c r="W973" s="106">
        <f t="shared" si="126"/>
        <v>0</v>
      </c>
    </row>
    <row r="974" spans="16:23">
      <c r="P974" s="105">
        <f t="shared" ref="P974:P1037" ca="1" si="128">IF(W974&gt;$B$8,0,(IF($K974=P$10,1,0)))</f>
        <v>0</v>
      </c>
      <c r="Q974" s="105">
        <f t="shared" si="127"/>
        <v>0</v>
      </c>
      <c r="R974" s="105">
        <f t="shared" ref="R974:R1037" si="129">IF(K974=$P$10,1,0)</f>
        <v>0</v>
      </c>
      <c r="S974" s="105">
        <f t="shared" ref="S974:S1037" ca="1" si="130">IF(AND(N974=$S$8,W974&lt;$B$8,K974=S$10),1,0)</f>
        <v>0</v>
      </c>
      <c r="T974" s="105">
        <f t="shared" ref="T974:T1037" si="131">IF(AND(N974=$S$8,K974=T$10),1,0)</f>
        <v>0</v>
      </c>
      <c r="U974" s="105">
        <f t="shared" ref="U974:U1037" ca="1" si="132">IF(AND(K974=$P$10,($B$8-E974)&gt;90,($B$8-E974)&lt;180),1,0)</f>
        <v>0</v>
      </c>
      <c r="V974" s="105">
        <f t="shared" ref="V974:V1037" ca="1" si="133">IF(AND(K974=$P$10,($B$8-E974)&gt;180),1,0)</f>
        <v>0</v>
      </c>
      <c r="W974" s="106">
        <f t="shared" ref="W974:W1037" si="134">MAX(J974,I974)</f>
        <v>0</v>
      </c>
    </row>
    <row r="975" spans="16:23">
      <c r="P975" s="105">
        <f t="shared" ca="1" si="128"/>
        <v>0</v>
      </c>
      <c r="Q975" s="105">
        <f t="shared" si="127"/>
        <v>0</v>
      </c>
      <c r="R975" s="105">
        <f t="shared" si="129"/>
        <v>0</v>
      </c>
      <c r="S975" s="105">
        <f t="shared" ca="1" si="130"/>
        <v>0</v>
      </c>
      <c r="T975" s="105">
        <f t="shared" si="131"/>
        <v>0</v>
      </c>
      <c r="U975" s="105">
        <f t="shared" ca="1" si="132"/>
        <v>0</v>
      </c>
      <c r="V975" s="105">
        <f t="shared" ca="1" si="133"/>
        <v>0</v>
      </c>
      <c r="W975" s="106">
        <f t="shared" si="134"/>
        <v>0</v>
      </c>
    </row>
    <row r="976" spans="16:23">
      <c r="P976" s="105">
        <f t="shared" ca="1" si="128"/>
        <v>0</v>
      </c>
      <c r="Q976" s="105">
        <f t="shared" si="127"/>
        <v>0</v>
      </c>
      <c r="R976" s="105">
        <f t="shared" si="129"/>
        <v>0</v>
      </c>
      <c r="S976" s="105">
        <f t="shared" ca="1" si="130"/>
        <v>0</v>
      </c>
      <c r="T976" s="105">
        <f t="shared" si="131"/>
        <v>0</v>
      </c>
      <c r="U976" s="105">
        <f t="shared" ca="1" si="132"/>
        <v>0</v>
      </c>
      <c r="V976" s="105">
        <f t="shared" ca="1" si="133"/>
        <v>0</v>
      </c>
      <c r="W976" s="106">
        <f t="shared" si="134"/>
        <v>0</v>
      </c>
    </row>
    <row r="977" spans="16:23">
      <c r="P977" s="105">
        <f t="shared" ca="1" si="128"/>
        <v>0</v>
      </c>
      <c r="Q977" s="105">
        <f t="shared" si="127"/>
        <v>0</v>
      </c>
      <c r="R977" s="105">
        <f t="shared" si="129"/>
        <v>0</v>
      </c>
      <c r="S977" s="105">
        <f t="shared" ca="1" si="130"/>
        <v>0</v>
      </c>
      <c r="T977" s="105">
        <f t="shared" si="131"/>
        <v>0</v>
      </c>
      <c r="U977" s="105">
        <f t="shared" ca="1" si="132"/>
        <v>0</v>
      </c>
      <c r="V977" s="105">
        <f t="shared" ca="1" si="133"/>
        <v>0</v>
      </c>
      <c r="W977" s="106">
        <f t="shared" si="134"/>
        <v>0</v>
      </c>
    </row>
    <row r="978" spans="16:23">
      <c r="P978" s="105">
        <f t="shared" ca="1" si="128"/>
        <v>0</v>
      </c>
      <c r="Q978" s="105">
        <f t="shared" si="127"/>
        <v>0</v>
      </c>
      <c r="R978" s="105">
        <f t="shared" si="129"/>
        <v>0</v>
      </c>
      <c r="S978" s="105">
        <f t="shared" ca="1" si="130"/>
        <v>0</v>
      </c>
      <c r="T978" s="105">
        <f t="shared" si="131"/>
        <v>0</v>
      </c>
      <c r="U978" s="105">
        <f t="shared" ca="1" si="132"/>
        <v>0</v>
      </c>
      <c r="V978" s="105">
        <f t="shared" ca="1" si="133"/>
        <v>0</v>
      </c>
      <c r="W978" s="106">
        <f t="shared" si="134"/>
        <v>0</v>
      </c>
    </row>
    <row r="979" spans="16:23">
      <c r="P979" s="105">
        <f t="shared" ca="1" si="128"/>
        <v>0</v>
      </c>
      <c r="Q979" s="105">
        <f t="shared" si="127"/>
        <v>0</v>
      </c>
      <c r="R979" s="105">
        <f t="shared" si="129"/>
        <v>0</v>
      </c>
      <c r="S979" s="105">
        <f t="shared" ca="1" si="130"/>
        <v>0</v>
      </c>
      <c r="T979" s="105">
        <f t="shared" si="131"/>
        <v>0</v>
      </c>
      <c r="U979" s="105">
        <f t="shared" ca="1" si="132"/>
        <v>0</v>
      </c>
      <c r="V979" s="105">
        <f t="shared" ca="1" si="133"/>
        <v>0</v>
      </c>
      <c r="W979" s="106">
        <f t="shared" si="134"/>
        <v>0</v>
      </c>
    </row>
    <row r="980" spans="16:23">
      <c r="P980" s="105">
        <f t="shared" ca="1" si="128"/>
        <v>0</v>
      </c>
      <c r="Q980" s="105">
        <f t="shared" si="127"/>
        <v>0</v>
      </c>
      <c r="R980" s="105">
        <f t="shared" si="129"/>
        <v>0</v>
      </c>
      <c r="S980" s="105">
        <f t="shared" ca="1" si="130"/>
        <v>0</v>
      </c>
      <c r="T980" s="105">
        <f t="shared" si="131"/>
        <v>0</v>
      </c>
      <c r="U980" s="105">
        <f t="shared" ca="1" si="132"/>
        <v>0</v>
      </c>
      <c r="V980" s="105">
        <f t="shared" ca="1" si="133"/>
        <v>0</v>
      </c>
      <c r="W980" s="106">
        <f t="shared" si="134"/>
        <v>0</v>
      </c>
    </row>
    <row r="981" spans="16:23">
      <c r="P981" s="105">
        <f t="shared" ca="1" si="128"/>
        <v>0</v>
      </c>
      <c r="Q981" s="105">
        <f t="shared" si="127"/>
        <v>0</v>
      </c>
      <c r="R981" s="105">
        <f t="shared" si="129"/>
        <v>0</v>
      </c>
      <c r="S981" s="105">
        <f t="shared" ca="1" si="130"/>
        <v>0</v>
      </c>
      <c r="T981" s="105">
        <f t="shared" si="131"/>
        <v>0</v>
      </c>
      <c r="U981" s="105">
        <f t="shared" ca="1" si="132"/>
        <v>0</v>
      </c>
      <c r="V981" s="105">
        <f t="shared" ca="1" si="133"/>
        <v>0</v>
      </c>
      <c r="W981" s="106">
        <f t="shared" si="134"/>
        <v>0</v>
      </c>
    </row>
    <row r="982" spans="16:23">
      <c r="P982" s="105">
        <f t="shared" ca="1" si="128"/>
        <v>0</v>
      </c>
      <c r="Q982" s="105">
        <f t="shared" si="127"/>
        <v>0</v>
      </c>
      <c r="R982" s="105">
        <f t="shared" si="129"/>
        <v>0</v>
      </c>
      <c r="S982" s="105">
        <f t="shared" ca="1" si="130"/>
        <v>0</v>
      </c>
      <c r="T982" s="105">
        <f t="shared" si="131"/>
        <v>0</v>
      </c>
      <c r="U982" s="105">
        <f t="shared" ca="1" si="132"/>
        <v>0</v>
      </c>
      <c r="V982" s="105">
        <f t="shared" ca="1" si="133"/>
        <v>0</v>
      </c>
      <c r="W982" s="106">
        <f t="shared" si="134"/>
        <v>0</v>
      </c>
    </row>
    <row r="983" spans="16:23">
      <c r="P983" s="105">
        <f t="shared" ca="1" si="128"/>
        <v>0</v>
      </c>
      <c r="Q983" s="105">
        <f t="shared" si="127"/>
        <v>0</v>
      </c>
      <c r="R983" s="105">
        <f t="shared" si="129"/>
        <v>0</v>
      </c>
      <c r="S983" s="105">
        <f t="shared" ca="1" si="130"/>
        <v>0</v>
      </c>
      <c r="T983" s="105">
        <f t="shared" si="131"/>
        <v>0</v>
      </c>
      <c r="U983" s="105">
        <f t="shared" ca="1" si="132"/>
        <v>0</v>
      </c>
      <c r="V983" s="105">
        <f t="shared" ca="1" si="133"/>
        <v>0</v>
      </c>
      <c r="W983" s="106">
        <f t="shared" si="134"/>
        <v>0</v>
      </c>
    </row>
    <row r="984" spans="16:23">
      <c r="P984" s="105">
        <f t="shared" ca="1" si="128"/>
        <v>0</v>
      </c>
      <c r="Q984" s="105">
        <f t="shared" si="127"/>
        <v>0</v>
      </c>
      <c r="R984" s="105">
        <f t="shared" si="129"/>
        <v>0</v>
      </c>
      <c r="S984" s="105">
        <f t="shared" ca="1" si="130"/>
        <v>0</v>
      </c>
      <c r="T984" s="105">
        <f t="shared" si="131"/>
        <v>0</v>
      </c>
      <c r="U984" s="105">
        <f t="shared" ca="1" si="132"/>
        <v>0</v>
      </c>
      <c r="V984" s="105">
        <f t="shared" ca="1" si="133"/>
        <v>0</v>
      </c>
      <c r="W984" s="106">
        <f t="shared" si="134"/>
        <v>0</v>
      </c>
    </row>
    <row r="985" spans="16:23">
      <c r="P985" s="105">
        <f t="shared" ca="1" si="128"/>
        <v>0</v>
      </c>
      <c r="Q985" s="105">
        <f t="shared" si="127"/>
        <v>0</v>
      </c>
      <c r="R985" s="105">
        <f t="shared" si="129"/>
        <v>0</v>
      </c>
      <c r="S985" s="105">
        <f t="shared" ca="1" si="130"/>
        <v>0</v>
      </c>
      <c r="T985" s="105">
        <f t="shared" si="131"/>
        <v>0</v>
      </c>
      <c r="U985" s="105">
        <f t="shared" ca="1" si="132"/>
        <v>0</v>
      </c>
      <c r="V985" s="105">
        <f t="shared" ca="1" si="133"/>
        <v>0</v>
      </c>
      <c r="W985" s="106">
        <f t="shared" si="134"/>
        <v>0</v>
      </c>
    </row>
    <row r="986" spans="16:23">
      <c r="P986" s="105">
        <f t="shared" ca="1" si="128"/>
        <v>0</v>
      </c>
      <c r="Q986" s="105">
        <f t="shared" si="127"/>
        <v>0</v>
      </c>
      <c r="R986" s="105">
        <f t="shared" si="129"/>
        <v>0</v>
      </c>
      <c r="S986" s="105">
        <f t="shared" ca="1" si="130"/>
        <v>0</v>
      </c>
      <c r="T986" s="105">
        <f t="shared" si="131"/>
        <v>0</v>
      </c>
      <c r="U986" s="105">
        <f t="shared" ca="1" si="132"/>
        <v>0</v>
      </c>
      <c r="V986" s="105">
        <f t="shared" ca="1" si="133"/>
        <v>0</v>
      </c>
      <c r="W986" s="106">
        <f t="shared" si="134"/>
        <v>0</v>
      </c>
    </row>
    <row r="987" spans="16:23">
      <c r="P987" s="105">
        <f t="shared" ca="1" si="128"/>
        <v>0</v>
      </c>
      <c r="Q987" s="105">
        <f t="shared" ref="Q987:Q1050" si="135">IF($K987=Q$10,1,0)</f>
        <v>0</v>
      </c>
      <c r="R987" s="105">
        <f t="shared" si="129"/>
        <v>0</v>
      </c>
      <c r="S987" s="105">
        <f t="shared" ca="1" si="130"/>
        <v>0</v>
      </c>
      <c r="T987" s="105">
        <f t="shared" si="131"/>
        <v>0</v>
      </c>
      <c r="U987" s="105">
        <f t="shared" ca="1" si="132"/>
        <v>0</v>
      </c>
      <c r="V987" s="105">
        <f t="shared" ca="1" si="133"/>
        <v>0</v>
      </c>
      <c r="W987" s="106">
        <f t="shared" si="134"/>
        <v>0</v>
      </c>
    </row>
    <row r="988" spans="16:23">
      <c r="P988" s="105">
        <f t="shared" ca="1" si="128"/>
        <v>0</v>
      </c>
      <c r="Q988" s="105">
        <f t="shared" si="135"/>
        <v>0</v>
      </c>
      <c r="R988" s="105">
        <f t="shared" si="129"/>
        <v>0</v>
      </c>
      <c r="S988" s="105">
        <f t="shared" ca="1" si="130"/>
        <v>0</v>
      </c>
      <c r="T988" s="105">
        <f t="shared" si="131"/>
        <v>0</v>
      </c>
      <c r="U988" s="105">
        <f t="shared" ca="1" si="132"/>
        <v>0</v>
      </c>
      <c r="V988" s="105">
        <f t="shared" ca="1" si="133"/>
        <v>0</v>
      </c>
      <c r="W988" s="106">
        <f t="shared" si="134"/>
        <v>0</v>
      </c>
    </row>
    <row r="989" spans="16:23">
      <c r="P989" s="105">
        <f t="shared" ca="1" si="128"/>
        <v>0</v>
      </c>
      <c r="Q989" s="105">
        <f t="shared" si="135"/>
        <v>0</v>
      </c>
      <c r="R989" s="105">
        <f t="shared" si="129"/>
        <v>0</v>
      </c>
      <c r="S989" s="105">
        <f t="shared" ca="1" si="130"/>
        <v>0</v>
      </c>
      <c r="T989" s="105">
        <f t="shared" si="131"/>
        <v>0</v>
      </c>
      <c r="U989" s="105">
        <f t="shared" ca="1" si="132"/>
        <v>0</v>
      </c>
      <c r="V989" s="105">
        <f t="shared" ca="1" si="133"/>
        <v>0</v>
      </c>
      <c r="W989" s="106">
        <f t="shared" si="134"/>
        <v>0</v>
      </c>
    </row>
    <row r="990" spans="16:23">
      <c r="P990" s="105">
        <f t="shared" ca="1" si="128"/>
        <v>0</v>
      </c>
      <c r="Q990" s="105">
        <f t="shared" si="135"/>
        <v>0</v>
      </c>
      <c r="R990" s="105">
        <f t="shared" si="129"/>
        <v>0</v>
      </c>
      <c r="S990" s="105">
        <f t="shared" ca="1" si="130"/>
        <v>0</v>
      </c>
      <c r="T990" s="105">
        <f t="shared" si="131"/>
        <v>0</v>
      </c>
      <c r="U990" s="105">
        <f t="shared" ca="1" si="132"/>
        <v>0</v>
      </c>
      <c r="V990" s="105">
        <f t="shared" ca="1" si="133"/>
        <v>0</v>
      </c>
      <c r="W990" s="106">
        <f t="shared" si="134"/>
        <v>0</v>
      </c>
    </row>
    <row r="991" spans="16:23">
      <c r="P991" s="105">
        <f t="shared" ca="1" si="128"/>
        <v>0</v>
      </c>
      <c r="Q991" s="105">
        <f t="shared" si="135"/>
        <v>0</v>
      </c>
      <c r="R991" s="105">
        <f t="shared" si="129"/>
        <v>0</v>
      </c>
      <c r="S991" s="105">
        <f t="shared" ca="1" si="130"/>
        <v>0</v>
      </c>
      <c r="T991" s="105">
        <f t="shared" si="131"/>
        <v>0</v>
      </c>
      <c r="U991" s="105">
        <f t="shared" ca="1" si="132"/>
        <v>0</v>
      </c>
      <c r="V991" s="105">
        <f t="shared" ca="1" si="133"/>
        <v>0</v>
      </c>
      <c r="W991" s="106">
        <f t="shared" si="134"/>
        <v>0</v>
      </c>
    </row>
    <row r="992" spans="16:23">
      <c r="P992" s="105">
        <f t="shared" ca="1" si="128"/>
        <v>0</v>
      </c>
      <c r="Q992" s="105">
        <f t="shared" si="135"/>
        <v>0</v>
      </c>
      <c r="R992" s="105">
        <f t="shared" si="129"/>
        <v>0</v>
      </c>
      <c r="S992" s="105">
        <f t="shared" ca="1" si="130"/>
        <v>0</v>
      </c>
      <c r="T992" s="105">
        <f t="shared" si="131"/>
        <v>0</v>
      </c>
      <c r="U992" s="105">
        <f t="shared" ca="1" si="132"/>
        <v>0</v>
      </c>
      <c r="V992" s="105">
        <f t="shared" ca="1" si="133"/>
        <v>0</v>
      </c>
      <c r="W992" s="106">
        <f t="shared" si="134"/>
        <v>0</v>
      </c>
    </row>
    <row r="993" spans="16:23">
      <c r="P993" s="105">
        <f t="shared" ca="1" si="128"/>
        <v>0</v>
      </c>
      <c r="Q993" s="105">
        <f t="shared" si="135"/>
        <v>0</v>
      </c>
      <c r="R993" s="105">
        <f t="shared" si="129"/>
        <v>0</v>
      </c>
      <c r="S993" s="105">
        <f t="shared" ca="1" si="130"/>
        <v>0</v>
      </c>
      <c r="T993" s="105">
        <f t="shared" si="131"/>
        <v>0</v>
      </c>
      <c r="U993" s="105">
        <f t="shared" ca="1" si="132"/>
        <v>0</v>
      </c>
      <c r="V993" s="105">
        <f t="shared" ca="1" si="133"/>
        <v>0</v>
      </c>
      <c r="W993" s="106">
        <f t="shared" si="134"/>
        <v>0</v>
      </c>
    </row>
    <row r="994" spans="16:23">
      <c r="P994" s="105">
        <f t="shared" ca="1" si="128"/>
        <v>0</v>
      </c>
      <c r="Q994" s="105">
        <f t="shared" si="135"/>
        <v>0</v>
      </c>
      <c r="R994" s="105">
        <f t="shared" si="129"/>
        <v>0</v>
      </c>
      <c r="S994" s="105">
        <f t="shared" ca="1" si="130"/>
        <v>0</v>
      </c>
      <c r="T994" s="105">
        <f t="shared" si="131"/>
        <v>0</v>
      </c>
      <c r="U994" s="105">
        <f t="shared" ca="1" si="132"/>
        <v>0</v>
      </c>
      <c r="V994" s="105">
        <f t="shared" ca="1" si="133"/>
        <v>0</v>
      </c>
      <c r="W994" s="106">
        <f t="shared" si="134"/>
        <v>0</v>
      </c>
    </row>
    <row r="995" spans="16:23">
      <c r="P995" s="105">
        <f t="shared" ca="1" si="128"/>
        <v>0</v>
      </c>
      <c r="Q995" s="105">
        <f t="shared" si="135"/>
        <v>0</v>
      </c>
      <c r="R995" s="105">
        <f t="shared" si="129"/>
        <v>0</v>
      </c>
      <c r="S995" s="105">
        <f t="shared" ca="1" si="130"/>
        <v>0</v>
      </c>
      <c r="T995" s="105">
        <f t="shared" si="131"/>
        <v>0</v>
      </c>
      <c r="U995" s="105">
        <f t="shared" ca="1" si="132"/>
        <v>0</v>
      </c>
      <c r="V995" s="105">
        <f t="shared" ca="1" si="133"/>
        <v>0</v>
      </c>
      <c r="W995" s="106">
        <f t="shared" si="134"/>
        <v>0</v>
      </c>
    </row>
    <row r="996" spans="16:23">
      <c r="P996" s="105">
        <f t="shared" ca="1" si="128"/>
        <v>0</v>
      </c>
      <c r="Q996" s="105">
        <f t="shared" si="135"/>
        <v>0</v>
      </c>
      <c r="R996" s="105">
        <f t="shared" si="129"/>
        <v>0</v>
      </c>
      <c r="S996" s="105">
        <f t="shared" ca="1" si="130"/>
        <v>0</v>
      </c>
      <c r="T996" s="105">
        <f t="shared" si="131"/>
        <v>0</v>
      </c>
      <c r="U996" s="105">
        <f t="shared" ca="1" si="132"/>
        <v>0</v>
      </c>
      <c r="V996" s="105">
        <f t="shared" ca="1" si="133"/>
        <v>0</v>
      </c>
      <c r="W996" s="106">
        <f t="shared" si="134"/>
        <v>0</v>
      </c>
    </row>
    <row r="997" spans="16:23">
      <c r="P997" s="105">
        <f t="shared" ca="1" si="128"/>
        <v>0</v>
      </c>
      <c r="Q997" s="105">
        <f t="shared" si="135"/>
        <v>0</v>
      </c>
      <c r="R997" s="105">
        <f t="shared" si="129"/>
        <v>0</v>
      </c>
      <c r="S997" s="105">
        <f t="shared" ca="1" si="130"/>
        <v>0</v>
      </c>
      <c r="T997" s="105">
        <f t="shared" si="131"/>
        <v>0</v>
      </c>
      <c r="U997" s="105">
        <f t="shared" ca="1" si="132"/>
        <v>0</v>
      </c>
      <c r="V997" s="105">
        <f t="shared" ca="1" si="133"/>
        <v>0</v>
      </c>
      <c r="W997" s="106">
        <f t="shared" si="134"/>
        <v>0</v>
      </c>
    </row>
    <row r="998" spans="16:23">
      <c r="P998" s="105">
        <f t="shared" ca="1" si="128"/>
        <v>0</v>
      </c>
      <c r="Q998" s="105">
        <f t="shared" si="135"/>
        <v>0</v>
      </c>
      <c r="R998" s="105">
        <f t="shared" si="129"/>
        <v>0</v>
      </c>
      <c r="S998" s="105">
        <f t="shared" ca="1" si="130"/>
        <v>0</v>
      </c>
      <c r="T998" s="105">
        <f t="shared" si="131"/>
        <v>0</v>
      </c>
      <c r="U998" s="105">
        <f t="shared" ca="1" si="132"/>
        <v>0</v>
      </c>
      <c r="V998" s="105">
        <f t="shared" ca="1" si="133"/>
        <v>0</v>
      </c>
      <c r="W998" s="106">
        <f t="shared" si="134"/>
        <v>0</v>
      </c>
    </row>
    <row r="999" spans="16:23">
      <c r="P999" s="105">
        <f t="shared" ca="1" si="128"/>
        <v>0</v>
      </c>
      <c r="Q999" s="105">
        <f t="shared" si="135"/>
        <v>0</v>
      </c>
      <c r="R999" s="105">
        <f t="shared" si="129"/>
        <v>0</v>
      </c>
      <c r="S999" s="105">
        <f t="shared" ca="1" si="130"/>
        <v>0</v>
      </c>
      <c r="T999" s="105">
        <f t="shared" si="131"/>
        <v>0</v>
      </c>
      <c r="U999" s="105">
        <f t="shared" ca="1" si="132"/>
        <v>0</v>
      </c>
      <c r="V999" s="105">
        <f t="shared" ca="1" si="133"/>
        <v>0</v>
      </c>
      <c r="W999" s="106">
        <f t="shared" si="134"/>
        <v>0</v>
      </c>
    </row>
    <row r="1000" spans="16:23">
      <c r="P1000" s="105">
        <f t="shared" ca="1" si="128"/>
        <v>0</v>
      </c>
      <c r="Q1000" s="105">
        <f t="shared" si="135"/>
        <v>0</v>
      </c>
      <c r="R1000" s="105">
        <f t="shared" si="129"/>
        <v>0</v>
      </c>
      <c r="S1000" s="105">
        <f t="shared" ca="1" si="130"/>
        <v>0</v>
      </c>
      <c r="T1000" s="105">
        <f t="shared" si="131"/>
        <v>0</v>
      </c>
      <c r="U1000" s="105">
        <f t="shared" ca="1" si="132"/>
        <v>0</v>
      </c>
      <c r="V1000" s="105">
        <f t="shared" ca="1" si="133"/>
        <v>0</v>
      </c>
      <c r="W1000" s="106">
        <f t="shared" si="134"/>
        <v>0</v>
      </c>
    </row>
    <row r="1001" spans="16:23">
      <c r="P1001" s="105">
        <f t="shared" ca="1" si="128"/>
        <v>0</v>
      </c>
      <c r="Q1001" s="105">
        <f t="shared" si="135"/>
        <v>0</v>
      </c>
      <c r="R1001" s="105">
        <f t="shared" si="129"/>
        <v>0</v>
      </c>
      <c r="S1001" s="105">
        <f t="shared" ca="1" si="130"/>
        <v>0</v>
      </c>
      <c r="T1001" s="105">
        <f t="shared" si="131"/>
        <v>0</v>
      </c>
      <c r="U1001" s="105">
        <f t="shared" ca="1" si="132"/>
        <v>0</v>
      </c>
      <c r="V1001" s="105">
        <f t="shared" ca="1" si="133"/>
        <v>0</v>
      </c>
      <c r="W1001" s="106">
        <f t="shared" si="134"/>
        <v>0</v>
      </c>
    </row>
    <row r="1002" spans="16:23">
      <c r="P1002" s="105">
        <f t="shared" ca="1" si="128"/>
        <v>0</v>
      </c>
      <c r="Q1002" s="105">
        <f t="shared" si="135"/>
        <v>0</v>
      </c>
      <c r="R1002" s="105">
        <f t="shared" si="129"/>
        <v>0</v>
      </c>
      <c r="S1002" s="105">
        <f t="shared" ca="1" si="130"/>
        <v>0</v>
      </c>
      <c r="T1002" s="105">
        <f t="shared" si="131"/>
        <v>0</v>
      </c>
      <c r="U1002" s="105">
        <f t="shared" ca="1" si="132"/>
        <v>0</v>
      </c>
      <c r="V1002" s="105">
        <f t="shared" ca="1" si="133"/>
        <v>0</v>
      </c>
      <c r="W1002" s="106">
        <f t="shared" si="134"/>
        <v>0</v>
      </c>
    </row>
    <row r="1003" spans="16:23">
      <c r="P1003" s="105">
        <f t="shared" ca="1" si="128"/>
        <v>0</v>
      </c>
      <c r="Q1003" s="105">
        <f t="shared" si="135"/>
        <v>0</v>
      </c>
      <c r="R1003" s="105">
        <f t="shared" si="129"/>
        <v>0</v>
      </c>
      <c r="S1003" s="105">
        <f t="shared" ca="1" si="130"/>
        <v>0</v>
      </c>
      <c r="T1003" s="105">
        <f t="shared" si="131"/>
        <v>0</v>
      </c>
      <c r="U1003" s="105">
        <f t="shared" ca="1" si="132"/>
        <v>0</v>
      </c>
      <c r="V1003" s="105">
        <f t="shared" ca="1" si="133"/>
        <v>0</v>
      </c>
      <c r="W1003" s="106">
        <f t="shared" si="134"/>
        <v>0</v>
      </c>
    </row>
    <row r="1004" spans="16:23">
      <c r="P1004" s="105">
        <f t="shared" ca="1" si="128"/>
        <v>0</v>
      </c>
      <c r="Q1004" s="105">
        <f t="shared" si="135"/>
        <v>0</v>
      </c>
      <c r="R1004" s="105">
        <f t="shared" si="129"/>
        <v>0</v>
      </c>
      <c r="S1004" s="105">
        <f t="shared" ca="1" si="130"/>
        <v>0</v>
      </c>
      <c r="T1004" s="105">
        <f t="shared" si="131"/>
        <v>0</v>
      </c>
      <c r="U1004" s="105">
        <f t="shared" ca="1" si="132"/>
        <v>0</v>
      </c>
      <c r="V1004" s="105">
        <f t="shared" ca="1" si="133"/>
        <v>0</v>
      </c>
      <c r="W1004" s="106">
        <f t="shared" si="134"/>
        <v>0</v>
      </c>
    </row>
    <row r="1005" spans="16:23">
      <c r="P1005" s="105">
        <f t="shared" ca="1" si="128"/>
        <v>0</v>
      </c>
      <c r="Q1005" s="105">
        <f t="shared" si="135"/>
        <v>0</v>
      </c>
      <c r="R1005" s="105">
        <f t="shared" si="129"/>
        <v>0</v>
      </c>
      <c r="S1005" s="105">
        <f t="shared" ca="1" si="130"/>
        <v>0</v>
      </c>
      <c r="T1005" s="105">
        <f t="shared" si="131"/>
        <v>0</v>
      </c>
      <c r="U1005" s="105">
        <f t="shared" ca="1" si="132"/>
        <v>0</v>
      </c>
      <c r="V1005" s="105">
        <f t="shared" ca="1" si="133"/>
        <v>0</v>
      </c>
      <c r="W1005" s="106">
        <f t="shared" si="134"/>
        <v>0</v>
      </c>
    </row>
    <row r="1006" spans="16:23">
      <c r="P1006" s="105">
        <f t="shared" ca="1" si="128"/>
        <v>0</v>
      </c>
      <c r="Q1006" s="105">
        <f t="shared" si="135"/>
        <v>0</v>
      </c>
      <c r="R1006" s="105">
        <f t="shared" si="129"/>
        <v>0</v>
      </c>
      <c r="S1006" s="105">
        <f t="shared" ca="1" si="130"/>
        <v>0</v>
      </c>
      <c r="T1006" s="105">
        <f t="shared" si="131"/>
        <v>0</v>
      </c>
      <c r="U1006" s="105">
        <f t="shared" ca="1" si="132"/>
        <v>0</v>
      </c>
      <c r="V1006" s="105">
        <f t="shared" ca="1" si="133"/>
        <v>0</v>
      </c>
      <c r="W1006" s="106">
        <f t="shared" si="134"/>
        <v>0</v>
      </c>
    </row>
    <row r="1007" spans="16:23">
      <c r="P1007" s="105">
        <f t="shared" ca="1" si="128"/>
        <v>0</v>
      </c>
      <c r="Q1007" s="105">
        <f t="shared" si="135"/>
        <v>0</v>
      </c>
      <c r="R1007" s="105">
        <f t="shared" si="129"/>
        <v>0</v>
      </c>
      <c r="S1007" s="105">
        <f t="shared" ca="1" si="130"/>
        <v>0</v>
      </c>
      <c r="T1007" s="105">
        <f t="shared" si="131"/>
        <v>0</v>
      </c>
      <c r="U1007" s="105">
        <f t="shared" ca="1" si="132"/>
        <v>0</v>
      </c>
      <c r="V1007" s="105">
        <f t="shared" ca="1" si="133"/>
        <v>0</v>
      </c>
      <c r="W1007" s="106">
        <f t="shared" si="134"/>
        <v>0</v>
      </c>
    </row>
    <row r="1008" spans="16:23">
      <c r="P1008" s="105">
        <f t="shared" ca="1" si="128"/>
        <v>0</v>
      </c>
      <c r="Q1008" s="105">
        <f t="shared" si="135"/>
        <v>0</v>
      </c>
      <c r="R1008" s="105">
        <f t="shared" si="129"/>
        <v>0</v>
      </c>
      <c r="S1008" s="105">
        <f t="shared" ca="1" si="130"/>
        <v>0</v>
      </c>
      <c r="T1008" s="105">
        <f t="shared" si="131"/>
        <v>0</v>
      </c>
      <c r="U1008" s="105">
        <f t="shared" ca="1" si="132"/>
        <v>0</v>
      </c>
      <c r="V1008" s="105">
        <f t="shared" ca="1" si="133"/>
        <v>0</v>
      </c>
      <c r="W1008" s="106">
        <f t="shared" si="134"/>
        <v>0</v>
      </c>
    </row>
    <row r="1009" spans="16:23">
      <c r="P1009" s="105">
        <f t="shared" ca="1" si="128"/>
        <v>0</v>
      </c>
      <c r="Q1009" s="105">
        <f t="shared" si="135"/>
        <v>0</v>
      </c>
      <c r="R1009" s="105">
        <f t="shared" si="129"/>
        <v>0</v>
      </c>
      <c r="S1009" s="105">
        <f t="shared" ca="1" si="130"/>
        <v>0</v>
      </c>
      <c r="T1009" s="105">
        <f t="shared" si="131"/>
        <v>0</v>
      </c>
      <c r="U1009" s="105">
        <f t="shared" ca="1" si="132"/>
        <v>0</v>
      </c>
      <c r="V1009" s="105">
        <f t="shared" ca="1" si="133"/>
        <v>0</v>
      </c>
      <c r="W1009" s="106">
        <f t="shared" si="134"/>
        <v>0</v>
      </c>
    </row>
    <row r="1010" spans="16:23">
      <c r="P1010" s="105">
        <f t="shared" ca="1" si="128"/>
        <v>0</v>
      </c>
      <c r="Q1010" s="105">
        <f t="shared" si="135"/>
        <v>0</v>
      </c>
      <c r="R1010" s="105">
        <f t="shared" si="129"/>
        <v>0</v>
      </c>
      <c r="S1010" s="105">
        <f t="shared" ca="1" si="130"/>
        <v>0</v>
      </c>
      <c r="T1010" s="105">
        <f t="shared" si="131"/>
        <v>0</v>
      </c>
      <c r="U1010" s="105">
        <f t="shared" ca="1" si="132"/>
        <v>0</v>
      </c>
      <c r="V1010" s="105">
        <f t="shared" ca="1" si="133"/>
        <v>0</v>
      </c>
      <c r="W1010" s="106">
        <f t="shared" si="134"/>
        <v>0</v>
      </c>
    </row>
    <row r="1011" spans="16:23">
      <c r="P1011" s="105">
        <f t="shared" ca="1" si="128"/>
        <v>0</v>
      </c>
      <c r="Q1011" s="105">
        <f t="shared" si="135"/>
        <v>0</v>
      </c>
      <c r="R1011" s="105">
        <f t="shared" si="129"/>
        <v>0</v>
      </c>
      <c r="S1011" s="105">
        <f t="shared" ca="1" si="130"/>
        <v>0</v>
      </c>
      <c r="T1011" s="105">
        <f t="shared" si="131"/>
        <v>0</v>
      </c>
      <c r="U1011" s="105">
        <f t="shared" ca="1" si="132"/>
        <v>0</v>
      </c>
      <c r="V1011" s="105">
        <f t="shared" ca="1" si="133"/>
        <v>0</v>
      </c>
      <c r="W1011" s="106">
        <f t="shared" si="134"/>
        <v>0</v>
      </c>
    </row>
    <row r="1012" spans="16:23">
      <c r="P1012" s="105">
        <f t="shared" ca="1" si="128"/>
        <v>0</v>
      </c>
      <c r="Q1012" s="105">
        <f t="shared" si="135"/>
        <v>0</v>
      </c>
      <c r="R1012" s="105">
        <f t="shared" si="129"/>
        <v>0</v>
      </c>
      <c r="S1012" s="105">
        <f t="shared" ca="1" si="130"/>
        <v>0</v>
      </c>
      <c r="T1012" s="105">
        <f t="shared" si="131"/>
        <v>0</v>
      </c>
      <c r="U1012" s="105">
        <f t="shared" ca="1" si="132"/>
        <v>0</v>
      </c>
      <c r="V1012" s="105">
        <f t="shared" ca="1" si="133"/>
        <v>0</v>
      </c>
      <c r="W1012" s="106">
        <f t="shared" si="134"/>
        <v>0</v>
      </c>
    </row>
    <row r="1013" spans="16:23">
      <c r="P1013" s="105">
        <f t="shared" ca="1" si="128"/>
        <v>0</v>
      </c>
      <c r="Q1013" s="105">
        <f t="shared" si="135"/>
        <v>0</v>
      </c>
      <c r="R1013" s="105">
        <f t="shared" si="129"/>
        <v>0</v>
      </c>
      <c r="S1013" s="105">
        <f t="shared" ca="1" si="130"/>
        <v>0</v>
      </c>
      <c r="T1013" s="105">
        <f t="shared" si="131"/>
        <v>0</v>
      </c>
      <c r="U1013" s="105">
        <f t="shared" ca="1" si="132"/>
        <v>0</v>
      </c>
      <c r="V1013" s="105">
        <f t="shared" ca="1" si="133"/>
        <v>0</v>
      </c>
      <c r="W1013" s="106">
        <f t="shared" si="134"/>
        <v>0</v>
      </c>
    </row>
    <row r="1014" spans="16:23">
      <c r="P1014" s="105">
        <f t="shared" ca="1" si="128"/>
        <v>0</v>
      </c>
      <c r="Q1014" s="105">
        <f t="shared" si="135"/>
        <v>0</v>
      </c>
      <c r="R1014" s="105">
        <f t="shared" si="129"/>
        <v>0</v>
      </c>
      <c r="S1014" s="105">
        <f t="shared" ca="1" si="130"/>
        <v>0</v>
      </c>
      <c r="T1014" s="105">
        <f t="shared" si="131"/>
        <v>0</v>
      </c>
      <c r="U1014" s="105">
        <f t="shared" ca="1" si="132"/>
        <v>0</v>
      </c>
      <c r="V1014" s="105">
        <f t="shared" ca="1" si="133"/>
        <v>0</v>
      </c>
      <c r="W1014" s="106">
        <f t="shared" si="134"/>
        <v>0</v>
      </c>
    </row>
    <row r="1015" spans="16:23">
      <c r="P1015" s="105">
        <f t="shared" ca="1" si="128"/>
        <v>0</v>
      </c>
      <c r="Q1015" s="105">
        <f t="shared" si="135"/>
        <v>0</v>
      </c>
      <c r="R1015" s="105">
        <f t="shared" si="129"/>
        <v>0</v>
      </c>
      <c r="S1015" s="105">
        <f t="shared" ca="1" si="130"/>
        <v>0</v>
      </c>
      <c r="T1015" s="105">
        <f t="shared" si="131"/>
        <v>0</v>
      </c>
      <c r="U1015" s="105">
        <f t="shared" ca="1" si="132"/>
        <v>0</v>
      </c>
      <c r="V1015" s="105">
        <f t="shared" ca="1" si="133"/>
        <v>0</v>
      </c>
      <c r="W1015" s="106">
        <f t="shared" si="134"/>
        <v>0</v>
      </c>
    </row>
    <row r="1016" spans="16:23">
      <c r="P1016" s="105">
        <f t="shared" ca="1" si="128"/>
        <v>0</v>
      </c>
      <c r="Q1016" s="105">
        <f t="shared" si="135"/>
        <v>0</v>
      </c>
      <c r="R1016" s="105">
        <f t="shared" si="129"/>
        <v>0</v>
      </c>
      <c r="S1016" s="105">
        <f t="shared" ca="1" si="130"/>
        <v>0</v>
      </c>
      <c r="T1016" s="105">
        <f t="shared" si="131"/>
        <v>0</v>
      </c>
      <c r="U1016" s="105">
        <f t="shared" ca="1" si="132"/>
        <v>0</v>
      </c>
      <c r="V1016" s="105">
        <f t="shared" ca="1" si="133"/>
        <v>0</v>
      </c>
      <c r="W1016" s="106">
        <f t="shared" si="134"/>
        <v>0</v>
      </c>
    </row>
    <row r="1017" spans="16:23">
      <c r="P1017" s="105">
        <f t="shared" ca="1" si="128"/>
        <v>0</v>
      </c>
      <c r="Q1017" s="105">
        <f t="shared" si="135"/>
        <v>0</v>
      </c>
      <c r="R1017" s="105">
        <f t="shared" si="129"/>
        <v>0</v>
      </c>
      <c r="S1017" s="105">
        <f t="shared" ca="1" si="130"/>
        <v>0</v>
      </c>
      <c r="T1017" s="105">
        <f t="shared" si="131"/>
        <v>0</v>
      </c>
      <c r="U1017" s="105">
        <f t="shared" ca="1" si="132"/>
        <v>0</v>
      </c>
      <c r="V1017" s="105">
        <f t="shared" ca="1" si="133"/>
        <v>0</v>
      </c>
      <c r="W1017" s="106">
        <f t="shared" si="134"/>
        <v>0</v>
      </c>
    </row>
    <row r="1018" spans="16:23">
      <c r="P1018" s="105">
        <f t="shared" ca="1" si="128"/>
        <v>0</v>
      </c>
      <c r="Q1018" s="105">
        <f t="shared" si="135"/>
        <v>0</v>
      </c>
      <c r="R1018" s="105">
        <f t="shared" si="129"/>
        <v>0</v>
      </c>
      <c r="S1018" s="105">
        <f t="shared" ca="1" si="130"/>
        <v>0</v>
      </c>
      <c r="T1018" s="105">
        <f t="shared" si="131"/>
        <v>0</v>
      </c>
      <c r="U1018" s="105">
        <f t="shared" ca="1" si="132"/>
        <v>0</v>
      </c>
      <c r="V1018" s="105">
        <f t="shared" ca="1" si="133"/>
        <v>0</v>
      </c>
      <c r="W1018" s="106">
        <f t="shared" si="134"/>
        <v>0</v>
      </c>
    </row>
    <row r="1019" spans="16:23">
      <c r="P1019" s="105">
        <f t="shared" ca="1" si="128"/>
        <v>0</v>
      </c>
      <c r="Q1019" s="105">
        <f t="shared" si="135"/>
        <v>0</v>
      </c>
      <c r="R1019" s="105">
        <f t="shared" si="129"/>
        <v>0</v>
      </c>
      <c r="S1019" s="105">
        <f t="shared" ca="1" si="130"/>
        <v>0</v>
      </c>
      <c r="T1019" s="105">
        <f t="shared" si="131"/>
        <v>0</v>
      </c>
      <c r="U1019" s="105">
        <f t="shared" ca="1" si="132"/>
        <v>0</v>
      </c>
      <c r="V1019" s="105">
        <f t="shared" ca="1" si="133"/>
        <v>0</v>
      </c>
      <c r="W1019" s="106">
        <f t="shared" si="134"/>
        <v>0</v>
      </c>
    </row>
    <row r="1020" spans="16:23">
      <c r="P1020" s="105">
        <f t="shared" ca="1" si="128"/>
        <v>0</v>
      </c>
      <c r="Q1020" s="105">
        <f t="shared" si="135"/>
        <v>0</v>
      </c>
      <c r="R1020" s="105">
        <f t="shared" si="129"/>
        <v>0</v>
      </c>
      <c r="S1020" s="105">
        <f t="shared" ca="1" si="130"/>
        <v>0</v>
      </c>
      <c r="T1020" s="105">
        <f t="shared" si="131"/>
        <v>0</v>
      </c>
      <c r="U1020" s="105">
        <f t="shared" ca="1" si="132"/>
        <v>0</v>
      </c>
      <c r="V1020" s="105">
        <f t="shared" ca="1" si="133"/>
        <v>0</v>
      </c>
      <c r="W1020" s="106">
        <f t="shared" si="134"/>
        <v>0</v>
      </c>
    </row>
    <row r="1021" spans="16:23">
      <c r="P1021" s="105">
        <f t="shared" ca="1" si="128"/>
        <v>0</v>
      </c>
      <c r="Q1021" s="105">
        <f t="shared" si="135"/>
        <v>0</v>
      </c>
      <c r="R1021" s="105">
        <f t="shared" si="129"/>
        <v>0</v>
      </c>
      <c r="S1021" s="105">
        <f t="shared" ca="1" si="130"/>
        <v>0</v>
      </c>
      <c r="T1021" s="105">
        <f t="shared" si="131"/>
        <v>0</v>
      </c>
      <c r="U1021" s="105">
        <f t="shared" ca="1" si="132"/>
        <v>0</v>
      </c>
      <c r="V1021" s="105">
        <f t="shared" ca="1" si="133"/>
        <v>0</v>
      </c>
      <c r="W1021" s="106">
        <f t="shared" si="134"/>
        <v>0</v>
      </c>
    </row>
    <row r="1022" spans="16:23">
      <c r="P1022" s="105">
        <f t="shared" ca="1" si="128"/>
        <v>0</v>
      </c>
      <c r="Q1022" s="105">
        <f t="shared" si="135"/>
        <v>0</v>
      </c>
      <c r="R1022" s="105">
        <f t="shared" si="129"/>
        <v>0</v>
      </c>
      <c r="S1022" s="105">
        <f t="shared" ca="1" si="130"/>
        <v>0</v>
      </c>
      <c r="T1022" s="105">
        <f t="shared" si="131"/>
        <v>0</v>
      </c>
      <c r="U1022" s="105">
        <f t="shared" ca="1" si="132"/>
        <v>0</v>
      </c>
      <c r="V1022" s="105">
        <f t="shared" ca="1" si="133"/>
        <v>0</v>
      </c>
      <c r="W1022" s="106">
        <f t="shared" si="134"/>
        <v>0</v>
      </c>
    </row>
    <row r="1023" spans="16:23">
      <c r="P1023" s="105">
        <f t="shared" ca="1" si="128"/>
        <v>0</v>
      </c>
      <c r="Q1023" s="105">
        <f t="shared" si="135"/>
        <v>0</v>
      </c>
      <c r="R1023" s="105">
        <f t="shared" si="129"/>
        <v>0</v>
      </c>
      <c r="S1023" s="105">
        <f t="shared" ca="1" si="130"/>
        <v>0</v>
      </c>
      <c r="T1023" s="105">
        <f t="shared" si="131"/>
        <v>0</v>
      </c>
      <c r="U1023" s="105">
        <f t="shared" ca="1" si="132"/>
        <v>0</v>
      </c>
      <c r="V1023" s="105">
        <f t="shared" ca="1" si="133"/>
        <v>0</v>
      </c>
      <c r="W1023" s="106">
        <f t="shared" si="134"/>
        <v>0</v>
      </c>
    </row>
    <row r="1024" spans="16:23">
      <c r="P1024" s="105">
        <f t="shared" ca="1" si="128"/>
        <v>0</v>
      </c>
      <c r="Q1024" s="105">
        <f t="shared" si="135"/>
        <v>0</v>
      </c>
      <c r="R1024" s="105">
        <f t="shared" si="129"/>
        <v>0</v>
      </c>
      <c r="S1024" s="105">
        <f t="shared" ca="1" si="130"/>
        <v>0</v>
      </c>
      <c r="T1024" s="105">
        <f t="shared" si="131"/>
        <v>0</v>
      </c>
      <c r="U1024" s="105">
        <f t="shared" ca="1" si="132"/>
        <v>0</v>
      </c>
      <c r="V1024" s="105">
        <f t="shared" ca="1" si="133"/>
        <v>0</v>
      </c>
      <c r="W1024" s="106">
        <f t="shared" si="134"/>
        <v>0</v>
      </c>
    </row>
    <row r="1025" spans="16:23">
      <c r="P1025" s="105">
        <f t="shared" ca="1" si="128"/>
        <v>0</v>
      </c>
      <c r="Q1025" s="105">
        <f t="shared" si="135"/>
        <v>0</v>
      </c>
      <c r="R1025" s="105">
        <f t="shared" si="129"/>
        <v>0</v>
      </c>
      <c r="S1025" s="105">
        <f t="shared" ca="1" si="130"/>
        <v>0</v>
      </c>
      <c r="T1025" s="105">
        <f t="shared" si="131"/>
        <v>0</v>
      </c>
      <c r="U1025" s="105">
        <f t="shared" ca="1" si="132"/>
        <v>0</v>
      </c>
      <c r="V1025" s="105">
        <f t="shared" ca="1" si="133"/>
        <v>0</v>
      </c>
      <c r="W1025" s="106">
        <f t="shared" si="134"/>
        <v>0</v>
      </c>
    </row>
    <row r="1026" spans="16:23">
      <c r="P1026" s="105">
        <f t="shared" ca="1" si="128"/>
        <v>0</v>
      </c>
      <c r="Q1026" s="105">
        <f t="shared" si="135"/>
        <v>0</v>
      </c>
      <c r="R1026" s="105">
        <f t="shared" si="129"/>
        <v>0</v>
      </c>
      <c r="S1026" s="105">
        <f t="shared" ca="1" si="130"/>
        <v>0</v>
      </c>
      <c r="T1026" s="105">
        <f t="shared" si="131"/>
        <v>0</v>
      </c>
      <c r="U1026" s="105">
        <f t="shared" ca="1" si="132"/>
        <v>0</v>
      </c>
      <c r="V1026" s="105">
        <f t="shared" ca="1" si="133"/>
        <v>0</v>
      </c>
      <c r="W1026" s="106">
        <f t="shared" si="134"/>
        <v>0</v>
      </c>
    </row>
    <row r="1027" spans="16:23">
      <c r="P1027" s="105">
        <f t="shared" ca="1" si="128"/>
        <v>0</v>
      </c>
      <c r="Q1027" s="105">
        <f t="shared" si="135"/>
        <v>0</v>
      </c>
      <c r="R1027" s="105">
        <f t="shared" si="129"/>
        <v>0</v>
      </c>
      <c r="S1027" s="105">
        <f t="shared" ca="1" si="130"/>
        <v>0</v>
      </c>
      <c r="T1027" s="105">
        <f t="shared" si="131"/>
        <v>0</v>
      </c>
      <c r="U1027" s="105">
        <f t="shared" ca="1" si="132"/>
        <v>0</v>
      </c>
      <c r="V1027" s="105">
        <f t="shared" ca="1" si="133"/>
        <v>0</v>
      </c>
      <c r="W1027" s="106">
        <f t="shared" si="134"/>
        <v>0</v>
      </c>
    </row>
    <row r="1028" spans="16:23">
      <c r="P1028" s="105">
        <f t="shared" ca="1" si="128"/>
        <v>0</v>
      </c>
      <c r="Q1028" s="105">
        <f t="shared" si="135"/>
        <v>0</v>
      </c>
      <c r="R1028" s="105">
        <f t="shared" si="129"/>
        <v>0</v>
      </c>
      <c r="S1028" s="105">
        <f t="shared" ca="1" si="130"/>
        <v>0</v>
      </c>
      <c r="T1028" s="105">
        <f t="shared" si="131"/>
        <v>0</v>
      </c>
      <c r="U1028" s="105">
        <f t="shared" ca="1" si="132"/>
        <v>0</v>
      </c>
      <c r="V1028" s="105">
        <f t="shared" ca="1" si="133"/>
        <v>0</v>
      </c>
      <c r="W1028" s="106">
        <f t="shared" si="134"/>
        <v>0</v>
      </c>
    </row>
    <row r="1029" spans="16:23">
      <c r="P1029" s="105">
        <f t="shared" ca="1" si="128"/>
        <v>0</v>
      </c>
      <c r="Q1029" s="105">
        <f t="shared" si="135"/>
        <v>0</v>
      </c>
      <c r="R1029" s="105">
        <f t="shared" si="129"/>
        <v>0</v>
      </c>
      <c r="S1029" s="105">
        <f t="shared" ca="1" si="130"/>
        <v>0</v>
      </c>
      <c r="T1029" s="105">
        <f t="shared" si="131"/>
        <v>0</v>
      </c>
      <c r="U1029" s="105">
        <f t="shared" ca="1" si="132"/>
        <v>0</v>
      </c>
      <c r="V1029" s="105">
        <f t="shared" ca="1" si="133"/>
        <v>0</v>
      </c>
      <c r="W1029" s="106">
        <f t="shared" si="134"/>
        <v>0</v>
      </c>
    </row>
    <row r="1030" spans="16:23">
      <c r="P1030" s="105">
        <f t="shared" ca="1" si="128"/>
        <v>0</v>
      </c>
      <c r="Q1030" s="105">
        <f t="shared" si="135"/>
        <v>0</v>
      </c>
      <c r="R1030" s="105">
        <f t="shared" si="129"/>
        <v>0</v>
      </c>
      <c r="S1030" s="105">
        <f t="shared" ca="1" si="130"/>
        <v>0</v>
      </c>
      <c r="T1030" s="105">
        <f t="shared" si="131"/>
        <v>0</v>
      </c>
      <c r="U1030" s="105">
        <f t="shared" ca="1" si="132"/>
        <v>0</v>
      </c>
      <c r="V1030" s="105">
        <f t="shared" ca="1" si="133"/>
        <v>0</v>
      </c>
      <c r="W1030" s="106">
        <f t="shared" si="134"/>
        <v>0</v>
      </c>
    </row>
    <row r="1031" spans="16:23">
      <c r="P1031" s="105">
        <f t="shared" ca="1" si="128"/>
        <v>0</v>
      </c>
      <c r="Q1031" s="105">
        <f t="shared" si="135"/>
        <v>0</v>
      </c>
      <c r="R1031" s="105">
        <f t="shared" si="129"/>
        <v>0</v>
      </c>
      <c r="S1031" s="105">
        <f t="shared" ca="1" si="130"/>
        <v>0</v>
      </c>
      <c r="T1031" s="105">
        <f t="shared" si="131"/>
        <v>0</v>
      </c>
      <c r="U1031" s="105">
        <f t="shared" ca="1" si="132"/>
        <v>0</v>
      </c>
      <c r="V1031" s="105">
        <f t="shared" ca="1" si="133"/>
        <v>0</v>
      </c>
      <c r="W1031" s="106">
        <f t="shared" si="134"/>
        <v>0</v>
      </c>
    </row>
    <row r="1032" spans="16:23">
      <c r="P1032" s="105">
        <f t="shared" ca="1" si="128"/>
        <v>0</v>
      </c>
      <c r="Q1032" s="105">
        <f t="shared" si="135"/>
        <v>0</v>
      </c>
      <c r="R1032" s="105">
        <f t="shared" si="129"/>
        <v>0</v>
      </c>
      <c r="S1032" s="105">
        <f t="shared" ca="1" si="130"/>
        <v>0</v>
      </c>
      <c r="T1032" s="105">
        <f t="shared" si="131"/>
        <v>0</v>
      </c>
      <c r="U1032" s="105">
        <f t="shared" ca="1" si="132"/>
        <v>0</v>
      </c>
      <c r="V1032" s="105">
        <f t="shared" ca="1" si="133"/>
        <v>0</v>
      </c>
      <c r="W1032" s="106">
        <f t="shared" si="134"/>
        <v>0</v>
      </c>
    </row>
    <row r="1033" spans="16:23">
      <c r="P1033" s="105">
        <f t="shared" ca="1" si="128"/>
        <v>0</v>
      </c>
      <c r="Q1033" s="105">
        <f t="shared" si="135"/>
        <v>0</v>
      </c>
      <c r="R1033" s="105">
        <f t="shared" si="129"/>
        <v>0</v>
      </c>
      <c r="S1033" s="105">
        <f t="shared" ca="1" si="130"/>
        <v>0</v>
      </c>
      <c r="T1033" s="105">
        <f t="shared" si="131"/>
        <v>0</v>
      </c>
      <c r="U1033" s="105">
        <f t="shared" ca="1" si="132"/>
        <v>0</v>
      </c>
      <c r="V1033" s="105">
        <f t="shared" ca="1" si="133"/>
        <v>0</v>
      </c>
      <c r="W1033" s="106">
        <f t="shared" si="134"/>
        <v>0</v>
      </c>
    </row>
    <row r="1034" spans="16:23">
      <c r="P1034" s="105">
        <f t="shared" ca="1" si="128"/>
        <v>0</v>
      </c>
      <c r="Q1034" s="105">
        <f t="shared" si="135"/>
        <v>0</v>
      </c>
      <c r="R1034" s="105">
        <f t="shared" si="129"/>
        <v>0</v>
      </c>
      <c r="S1034" s="105">
        <f t="shared" ca="1" si="130"/>
        <v>0</v>
      </c>
      <c r="T1034" s="105">
        <f t="shared" si="131"/>
        <v>0</v>
      </c>
      <c r="U1034" s="105">
        <f t="shared" ca="1" si="132"/>
        <v>0</v>
      </c>
      <c r="V1034" s="105">
        <f t="shared" ca="1" si="133"/>
        <v>0</v>
      </c>
      <c r="W1034" s="106">
        <f t="shared" si="134"/>
        <v>0</v>
      </c>
    </row>
    <row r="1035" spans="16:23">
      <c r="P1035" s="105">
        <f t="shared" ca="1" si="128"/>
        <v>0</v>
      </c>
      <c r="Q1035" s="105">
        <f t="shared" si="135"/>
        <v>0</v>
      </c>
      <c r="R1035" s="105">
        <f t="shared" si="129"/>
        <v>0</v>
      </c>
      <c r="S1035" s="105">
        <f t="shared" ca="1" si="130"/>
        <v>0</v>
      </c>
      <c r="T1035" s="105">
        <f t="shared" si="131"/>
        <v>0</v>
      </c>
      <c r="U1035" s="105">
        <f t="shared" ca="1" si="132"/>
        <v>0</v>
      </c>
      <c r="V1035" s="105">
        <f t="shared" ca="1" si="133"/>
        <v>0</v>
      </c>
      <c r="W1035" s="106">
        <f t="shared" si="134"/>
        <v>0</v>
      </c>
    </row>
    <row r="1036" spans="16:23">
      <c r="P1036" s="105">
        <f t="shared" ca="1" si="128"/>
        <v>0</v>
      </c>
      <c r="Q1036" s="105">
        <f t="shared" si="135"/>
        <v>0</v>
      </c>
      <c r="R1036" s="105">
        <f t="shared" si="129"/>
        <v>0</v>
      </c>
      <c r="S1036" s="105">
        <f t="shared" ca="1" si="130"/>
        <v>0</v>
      </c>
      <c r="T1036" s="105">
        <f t="shared" si="131"/>
        <v>0</v>
      </c>
      <c r="U1036" s="105">
        <f t="shared" ca="1" si="132"/>
        <v>0</v>
      </c>
      <c r="V1036" s="105">
        <f t="shared" ca="1" si="133"/>
        <v>0</v>
      </c>
      <c r="W1036" s="106">
        <f t="shared" si="134"/>
        <v>0</v>
      </c>
    </row>
    <row r="1037" spans="16:23">
      <c r="P1037" s="105">
        <f t="shared" ca="1" si="128"/>
        <v>0</v>
      </c>
      <c r="Q1037" s="105">
        <f t="shared" si="135"/>
        <v>0</v>
      </c>
      <c r="R1037" s="105">
        <f t="shared" si="129"/>
        <v>0</v>
      </c>
      <c r="S1037" s="105">
        <f t="shared" ca="1" si="130"/>
        <v>0</v>
      </c>
      <c r="T1037" s="105">
        <f t="shared" si="131"/>
        <v>0</v>
      </c>
      <c r="U1037" s="105">
        <f t="shared" ca="1" si="132"/>
        <v>0</v>
      </c>
      <c r="V1037" s="105">
        <f t="shared" ca="1" si="133"/>
        <v>0</v>
      </c>
      <c r="W1037" s="106">
        <f t="shared" si="134"/>
        <v>0</v>
      </c>
    </row>
    <row r="1038" spans="16:23">
      <c r="P1038" s="105">
        <f t="shared" ref="P1038:P1101" ca="1" si="136">IF(W1038&gt;$B$8,0,(IF($K1038=P$10,1,0)))</f>
        <v>0</v>
      </c>
      <c r="Q1038" s="105">
        <f t="shared" si="135"/>
        <v>0</v>
      </c>
      <c r="R1038" s="105">
        <f t="shared" ref="R1038:R1101" si="137">IF(K1038=$P$10,1,0)</f>
        <v>0</v>
      </c>
      <c r="S1038" s="105">
        <f t="shared" ref="S1038:S1101" ca="1" si="138">IF(AND(N1038=$S$8,W1038&lt;$B$8,K1038=S$10),1,0)</f>
        <v>0</v>
      </c>
      <c r="T1038" s="105">
        <f t="shared" ref="T1038:T1101" si="139">IF(AND(N1038=$S$8,K1038=T$10),1,0)</f>
        <v>0</v>
      </c>
      <c r="U1038" s="105">
        <f t="shared" ref="U1038:U1101" ca="1" si="140">IF(AND(K1038=$P$10,($B$8-E1038)&gt;90,($B$8-E1038)&lt;180),1,0)</f>
        <v>0</v>
      </c>
      <c r="V1038" s="105">
        <f t="shared" ref="V1038:V1101" ca="1" si="141">IF(AND(K1038=$P$10,($B$8-E1038)&gt;180),1,0)</f>
        <v>0</v>
      </c>
      <c r="W1038" s="106">
        <f t="shared" ref="W1038:W1101" si="142">MAX(J1038,I1038)</f>
        <v>0</v>
      </c>
    </row>
    <row r="1039" spans="16:23">
      <c r="P1039" s="105">
        <f t="shared" ca="1" si="136"/>
        <v>0</v>
      </c>
      <c r="Q1039" s="105">
        <f t="shared" si="135"/>
        <v>0</v>
      </c>
      <c r="R1039" s="105">
        <f t="shared" si="137"/>
        <v>0</v>
      </c>
      <c r="S1039" s="105">
        <f t="shared" ca="1" si="138"/>
        <v>0</v>
      </c>
      <c r="T1039" s="105">
        <f t="shared" si="139"/>
        <v>0</v>
      </c>
      <c r="U1039" s="105">
        <f t="shared" ca="1" si="140"/>
        <v>0</v>
      </c>
      <c r="V1039" s="105">
        <f t="shared" ca="1" si="141"/>
        <v>0</v>
      </c>
      <c r="W1039" s="106">
        <f t="shared" si="142"/>
        <v>0</v>
      </c>
    </row>
    <row r="1040" spans="16:23">
      <c r="P1040" s="105">
        <f t="shared" ca="1" si="136"/>
        <v>0</v>
      </c>
      <c r="Q1040" s="105">
        <f t="shared" si="135"/>
        <v>0</v>
      </c>
      <c r="R1040" s="105">
        <f t="shared" si="137"/>
        <v>0</v>
      </c>
      <c r="S1040" s="105">
        <f t="shared" ca="1" si="138"/>
        <v>0</v>
      </c>
      <c r="T1040" s="105">
        <f t="shared" si="139"/>
        <v>0</v>
      </c>
      <c r="U1040" s="105">
        <f t="shared" ca="1" si="140"/>
        <v>0</v>
      </c>
      <c r="V1040" s="105">
        <f t="shared" ca="1" si="141"/>
        <v>0</v>
      </c>
      <c r="W1040" s="106">
        <f t="shared" si="142"/>
        <v>0</v>
      </c>
    </row>
    <row r="1041" spans="16:23">
      <c r="P1041" s="105">
        <f t="shared" ca="1" si="136"/>
        <v>0</v>
      </c>
      <c r="Q1041" s="105">
        <f t="shared" si="135"/>
        <v>0</v>
      </c>
      <c r="R1041" s="105">
        <f t="shared" si="137"/>
        <v>0</v>
      </c>
      <c r="S1041" s="105">
        <f t="shared" ca="1" si="138"/>
        <v>0</v>
      </c>
      <c r="T1041" s="105">
        <f t="shared" si="139"/>
        <v>0</v>
      </c>
      <c r="U1041" s="105">
        <f t="shared" ca="1" si="140"/>
        <v>0</v>
      </c>
      <c r="V1041" s="105">
        <f t="shared" ca="1" si="141"/>
        <v>0</v>
      </c>
      <c r="W1041" s="106">
        <f t="shared" si="142"/>
        <v>0</v>
      </c>
    </row>
    <row r="1042" spans="16:23">
      <c r="P1042" s="105">
        <f t="shared" ca="1" si="136"/>
        <v>0</v>
      </c>
      <c r="Q1042" s="105">
        <f t="shared" si="135"/>
        <v>0</v>
      </c>
      <c r="R1042" s="105">
        <f t="shared" si="137"/>
        <v>0</v>
      </c>
      <c r="S1042" s="105">
        <f t="shared" ca="1" si="138"/>
        <v>0</v>
      </c>
      <c r="T1042" s="105">
        <f t="shared" si="139"/>
        <v>0</v>
      </c>
      <c r="U1042" s="105">
        <f t="shared" ca="1" si="140"/>
        <v>0</v>
      </c>
      <c r="V1042" s="105">
        <f t="shared" ca="1" si="141"/>
        <v>0</v>
      </c>
      <c r="W1042" s="106">
        <f t="shared" si="142"/>
        <v>0</v>
      </c>
    </row>
    <row r="1043" spans="16:23">
      <c r="P1043" s="105">
        <f t="shared" ca="1" si="136"/>
        <v>0</v>
      </c>
      <c r="Q1043" s="105">
        <f t="shared" si="135"/>
        <v>0</v>
      </c>
      <c r="R1043" s="105">
        <f t="shared" si="137"/>
        <v>0</v>
      </c>
      <c r="S1043" s="105">
        <f t="shared" ca="1" si="138"/>
        <v>0</v>
      </c>
      <c r="T1043" s="105">
        <f t="shared" si="139"/>
        <v>0</v>
      </c>
      <c r="U1043" s="105">
        <f t="shared" ca="1" si="140"/>
        <v>0</v>
      </c>
      <c r="V1043" s="105">
        <f t="shared" ca="1" si="141"/>
        <v>0</v>
      </c>
      <c r="W1043" s="106">
        <f t="shared" si="142"/>
        <v>0</v>
      </c>
    </row>
    <row r="1044" spans="16:23">
      <c r="P1044" s="105">
        <f t="shared" ca="1" si="136"/>
        <v>0</v>
      </c>
      <c r="Q1044" s="105">
        <f t="shared" si="135"/>
        <v>0</v>
      </c>
      <c r="R1044" s="105">
        <f t="shared" si="137"/>
        <v>0</v>
      </c>
      <c r="S1044" s="105">
        <f t="shared" ca="1" si="138"/>
        <v>0</v>
      </c>
      <c r="T1044" s="105">
        <f t="shared" si="139"/>
        <v>0</v>
      </c>
      <c r="U1044" s="105">
        <f t="shared" ca="1" si="140"/>
        <v>0</v>
      </c>
      <c r="V1044" s="105">
        <f t="shared" ca="1" si="141"/>
        <v>0</v>
      </c>
      <c r="W1044" s="106">
        <f t="shared" si="142"/>
        <v>0</v>
      </c>
    </row>
    <row r="1045" spans="16:23">
      <c r="P1045" s="105">
        <f t="shared" ca="1" si="136"/>
        <v>0</v>
      </c>
      <c r="Q1045" s="105">
        <f t="shared" si="135"/>
        <v>0</v>
      </c>
      <c r="R1045" s="105">
        <f t="shared" si="137"/>
        <v>0</v>
      </c>
      <c r="S1045" s="105">
        <f t="shared" ca="1" si="138"/>
        <v>0</v>
      </c>
      <c r="T1045" s="105">
        <f t="shared" si="139"/>
        <v>0</v>
      </c>
      <c r="U1045" s="105">
        <f t="shared" ca="1" si="140"/>
        <v>0</v>
      </c>
      <c r="V1045" s="105">
        <f t="shared" ca="1" si="141"/>
        <v>0</v>
      </c>
      <c r="W1045" s="106">
        <f t="shared" si="142"/>
        <v>0</v>
      </c>
    </row>
    <row r="1046" spans="16:23">
      <c r="P1046" s="105">
        <f t="shared" ca="1" si="136"/>
        <v>0</v>
      </c>
      <c r="Q1046" s="105">
        <f t="shared" si="135"/>
        <v>0</v>
      </c>
      <c r="R1046" s="105">
        <f t="shared" si="137"/>
        <v>0</v>
      </c>
      <c r="S1046" s="105">
        <f t="shared" ca="1" si="138"/>
        <v>0</v>
      </c>
      <c r="T1046" s="105">
        <f t="shared" si="139"/>
        <v>0</v>
      </c>
      <c r="U1046" s="105">
        <f t="shared" ca="1" si="140"/>
        <v>0</v>
      </c>
      <c r="V1046" s="105">
        <f t="shared" ca="1" si="141"/>
        <v>0</v>
      </c>
      <c r="W1046" s="106">
        <f t="shared" si="142"/>
        <v>0</v>
      </c>
    </row>
    <row r="1047" spans="16:23">
      <c r="P1047" s="105">
        <f t="shared" ca="1" si="136"/>
        <v>0</v>
      </c>
      <c r="Q1047" s="105">
        <f t="shared" si="135"/>
        <v>0</v>
      </c>
      <c r="R1047" s="105">
        <f t="shared" si="137"/>
        <v>0</v>
      </c>
      <c r="S1047" s="105">
        <f t="shared" ca="1" si="138"/>
        <v>0</v>
      </c>
      <c r="T1047" s="105">
        <f t="shared" si="139"/>
        <v>0</v>
      </c>
      <c r="U1047" s="105">
        <f t="shared" ca="1" si="140"/>
        <v>0</v>
      </c>
      <c r="V1047" s="105">
        <f t="shared" ca="1" si="141"/>
        <v>0</v>
      </c>
      <c r="W1047" s="106">
        <f t="shared" si="142"/>
        <v>0</v>
      </c>
    </row>
    <row r="1048" spans="16:23">
      <c r="P1048" s="105">
        <f t="shared" ca="1" si="136"/>
        <v>0</v>
      </c>
      <c r="Q1048" s="105">
        <f t="shared" si="135"/>
        <v>0</v>
      </c>
      <c r="R1048" s="105">
        <f t="shared" si="137"/>
        <v>0</v>
      </c>
      <c r="S1048" s="105">
        <f t="shared" ca="1" si="138"/>
        <v>0</v>
      </c>
      <c r="T1048" s="105">
        <f t="shared" si="139"/>
        <v>0</v>
      </c>
      <c r="U1048" s="105">
        <f t="shared" ca="1" si="140"/>
        <v>0</v>
      </c>
      <c r="V1048" s="105">
        <f t="shared" ca="1" si="141"/>
        <v>0</v>
      </c>
      <c r="W1048" s="106">
        <f t="shared" si="142"/>
        <v>0</v>
      </c>
    </row>
    <row r="1049" spans="16:23">
      <c r="P1049" s="105">
        <f t="shared" ca="1" si="136"/>
        <v>0</v>
      </c>
      <c r="Q1049" s="105">
        <f t="shared" si="135"/>
        <v>0</v>
      </c>
      <c r="R1049" s="105">
        <f t="shared" si="137"/>
        <v>0</v>
      </c>
      <c r="S1049" s="105">
        <f t="shared" ca="1" si="138"/>
        <v>0</v>
      </c>
      <c r="T1049" s="105">
        <f t="shared" si="139"/>
        <v>0</v>
      </c>
      <c r="U1049" s="105">
        <f t="shared" ca="1" si="140"/>
        <v>0</v>
      </c>
      <c r="V1049" s="105">
        <f t="shared" ca="1" si="141"/>
        <v>0</v>
      </c>
      <c r="W1049" s="106">
        <f t="shared" si="142"/>
        <v>0</v>
      </c>
    </row>
    <row r="1050" spans="16:23">
      <c r="P1050" s="105">
        <f t="shared" ca="1" si="136"/>
        <v>0</v>
      </c>
      <c r="Q1050" s="105">
        <f t="shared" si="135"/>
        <v>0</v>
      </c>
      <c r="R1050" s="105">
        <f t="shared" si="137"/>
        <v>0</v>
      </c>
      <c r="S1050" s="105">
        <f t="shared" ca="1" si="138"/>
        <v>0</v>
      </c>
      <c r="T1050" s="105">
        <f t="shared" si="139"/>
        <v>0</v>
      </c>
      <c r="U1050" s="105">
        <f t="shared" ca="1" si="140"/>
        <v>0</v>
      </c>
      <c r="V1050" s="105">
        <f t="shared" ca="1" si="141"/>
        <v>0</v>
      </c>
      <c r="W1050" s="106">
        <f t="shared" si="142"/>
        <v>0</v>
      </c>
    </row>
    <row r="1051" spans="16:23">
      <c r="P1051" s="105">
        <f t="shared" ca="1" si="136"/>
        <v>0</v>
      </c>
      <c r="Q1051" s="105">
        <f t="shared" ref="Q1051:Q1114" si="143">IF($K1051=Q$10,1,0)</f>
        <v>0</v>
      </c>
      <c r="R1051" s="105">
        <f t="shared" si="137"/>
        <v>0</v>
      </c>
      <c r="S1051" s="105">
        <f t="shared" ca="1" si="138"/>
        <v>0</v>
      </c>
      <c r="T1051" s="105">
        <f t="shared" si="139"/>
        <v>0</v>
      </c>
      <c r="U1051" s="105">
        <f t="shared" ca="1" si="140"/>
        <v>0</v>
      </c>
      <c r="V1051" s="105">
        <f t="shared" ca="1" si="141"/>
        <v>0</v>
      </c>
      <c r="W1051" s="106">
        <f t="shared" si="142"/>
        <v>0</v>
      </c>
    </row>
    <row r="1052" spans="16:23">
      <c r="P1052" s="105">
        <f t="shared" ca="1" si="136"/>
        <v>0</v>
      </c>
      <c r="Q1052" s="105">
        <f t="shared" si="143"/>
        <v>0</v>
      </c>
      <c r="R1052" s="105">
        <f t="shared" si="137"/>
        <v>0</v>
      </c>
      <c r="S1052" s="105">
        <f t="shared" ca="1" si="138"/>
        <v>0</v>
      </c>
      <c r="T1052" s="105">
        <f t="shared" si="139"/>
        <v>0</v>
      </c>
      <c r="U1052" s="105">
        <f t="shared" ca="1" si="140"/>
        <v>0</v>
      </c>
      <c r="V1052" s="105">
        <f t="shared" ca="1" si="141"/>
        <v>0</v>
      </c>
      <c r="W1052" s="106">
        <f t="shared" si="142"/>
        <v>0</v>
      </c>
    </row>
    <row r="1053" spans="16:23">
      <c r="P1053" s="105">
        <f t="shared" ca="1" si="136"/>
        <v>0</v>
      </c>
      <c r="Q1053" s="105">
        <f t="shared" si="143"/>
        <v>0</v>
      </c>
      <c r="R1053" s="105">
        <f t="shared" si="137"/>
        <v>0</v>
      </c>
      <c r="S1053" s="105">
        <f t="shared" ca="1" si="138"/>
        <v>0</v>
      </c>
      <c r="T1053" s="105">
        <f t="shared" si="139"/>
        <v>0</v>
      </c>
      <c r="U1053" s="105">
        <f t="shared" ca="1" si="140"/>
        <v>0</v>
      </c>
      <c r="V1053" s="105">
        <f t="shared" ca="1" si="141"/>
        <v>0</v>
      </c>
      <c r="W1053" s="106">
        <f t="shared" si="142"/>
        <v>0</v>
      </c>
    </row>
    <row r="1054" spans="16:23">
      <c r="P1054" s="105">
        <f t="shared" ca="1" si="136"/>
        <v>0</v>
      </c>
      <c r="Q1054" s="105">
        <f t="shared" si="143"/>
        <v>0</v>
      </c>
      <c r="R1054" s="105">
        <f t="shared" si="137"/>
        <v>0</v>
      </c>
      <c r="S1054" s="105">
        <f t="shared" ca="1" si="138"/>
        <v>0</v>
      </c>
      <c r="T1054" s="105">
        <f t="shared" si="139"/>
        <v>0</v>
      </c>
      <c r="U1054" s="105">
        <f t="shared" ca="1" si="140"/>
        <v>0</v>
      </c>
      <c r="V1054" s="105">
        <f t="shared" ca="1" si="141"/>
        <v>0</v>
      </c>
      <c r="W1054" s="106">
        <f t="shared" si="142"/>
        <v>0</v>
      </c>
    </row>
    <row r="1055" spans="16:23">
      <c r="P1055" s="105">
        <f t="shared" ca="1" si="136"/>
        <v>0</v>
      </c>
      <c r="Q1055" s="105">
        <f t="shared" si="143"/>
        <v>0</v>
      </c>
      <c r="R1055" s="105">
        <f t="shared" si="137"/>
        <v>0</v>
      </c>
      <c r="S1055" s="105">
        <f t="shared" ca="1" si="138"/>
        <v>0</v>
      </c>
      <c r="T1055" s="105">
        <f t="shared" si="139"/>
        <v>0</v>
      </c>
      <c r="U1055" s="105">
        <f t="shared" ca="1" si="140"/>
        <v>0</v>
      </c>
      <c r="V1055" s="105">
        <f t="shared" ca="1" si="141"/>
        <v>0</v>
      </c>
      <c r="W1055" s="106">
        <f t="shared" si="142"/>
        <v>0</v>
      </c>
    </row>
    <row r="1056" spans="16:23">
      <c r="P1056" s="105">
        <f t="shared" ca="1" si="136"/>
        <v>0</v>
      </c>
      <c r="Q1056" s="105">
        <f t="shared" si="143"/>
        <v>0</v>
      </c>
      <c r="R1056" s="105">
        <f t="shared" si="137"/>
        <v>0</v>
      </c>
      <c r="S1056" s="105">
        <f t="shared" ca="1" si="138"/>
        <v>0</v>
      </c>
      <c r="T1056" s="105">
        <f t="shared" si="139"/>
        <v>0</v>
      </c>
      <c r="U1056" s="105">
        <f t="shared" ca="1" si="140"/>
        <v>0</v>
      </c>
      <c r="V1056" s="105">
        <f t="shared" ca="1" si="141"/>
        <v>0</v>
      </c>
      <c r="W1056" s="106">
        <f t="shared" si="142"/>
        <v>0</v>
      </c>
    </row>
    <row r="1057" spans="16:23">
      <c r="P1057" s="105">
        <f t="shared" ca="1" si="136"/>
        <v>0</v>
      </c>
      <c r="Q1057" s="105">
        <f t="shared" si="143"/>
        <v>0</v>
      </c>
      <c r="R1057" s="105">
        <f t="shared" si="137"/>
        <v>0</v>
      </c>
      <c r="S1057" s="105">
        <f t="shared" ca="1" si="138"/>
        <v>0</v>
      </c>
      <c r="T1057" s="105">
        <f t="shared" si="139"/>
        <v>0</v>
      </c>
      <c r="U1057" s="105">
        <f t="shared" ca="1" si="140"/>
        <v>0</v>
      </c>
      <c r="V1057" s="105">
        <f t="shared" ca="1" si="141"/>
        <v>0</v>
      </c>
      <c r="W1057" s="106">
        <f t="shared" si="142"/>
        <v>0</v>
      </c>
    </row>
    <row r="1058" spans="16:23">
      <c r="P1058" s="105">
        <f t="shared" ca="1" si="136"/>
        <v>0</v>
      </c>
      <c r="Q1058" s="105">
        <f t="shared" si="143"/>
        <v>0</v>
      </c>
      <c r="R1058" s="105">
        <f t="shared" si="137"/>
        <v>0</v>
      </c>
      <c r="S1058" s="105">
        <f t="shared" ca="1" si="138"/>
        <v>0</v>
      </c>
      <c r="T1058" s="105">
        <f t="shared" si="139"/>
        <v>0</v>
      </c>
      <c r="U1058" s="105">
        <f t="shared" ca="1" si="140"/>
        <v>0</v>
      </c>
      <c r="V1058" s="105">
        <f t="shared" ca="1" si="141"/>
        <v>0</v>
      </c>
      <c r="W1058" s="106">
        <f t="shared" si="142"/>
        <v>0</v>
      </c>
    </row>
    <row r="1059" spans="16:23">
      <c r="P1059" s="105">
        <f t="shared" ca="1" si="136"/>
        <v>0</v>
      </c>
      <c r="Q1059" s="105">
        <f t="shared" si="143"/>
        <v>0</v>
      </c>
      <c r="R1059" s="105">
        <f t="shared" si="137"/>
        <v>0</v>
      </c>
      <c r="S1059" s="105">
        <f t="shared" ca="1" si="138"/>
        <v>0</v>
      </c>
      <c r="T1059" s="105">
        <f t="shared" si="139"/>
        <v>0</v>
      </c>
      <c r="U1059" s="105">
        <f t="shared" ca="1" si="140"/>
        <v>0</v>
      </c>
      <c r="V1059" s="105">
        <f t="shared" ca="1" si="141"/>
        <v>0</v>
      </c>
      <c r="W1059" s="106">
        <f t="shared" si="142"/>
        <v>0</v>
      </c>
    </row>
    <row r="1060" spans="16:23">
      <c r="P1060" s="105">
        <f t="shared" ca="1" si="136"/>
        <v>0</v>
      </c>
      <c r="Q1060" s="105">
        <f t="shared" si="143"/>
        <v>0</v>
      </c>
      <c r="R1060" s="105">
        <f t="shared" si="137"/>
        <v>0</v>
      </c>
      <c r="S1060" s="105">
        <f t="shared" ca="1" si="138"/>
        <v>0</v>
      </c>
      <c r="T1060" s="105">
        <f t="shared" si="139"/>
        <v>0</v>
      </c>
      <c r="U1060" s="105">
        <f t="shared" ca="1" si="140"/>
        <v>0</v>
      </c>
      <c r="V1060" s="105">
        <f t="shared" ca="1" si="141"/>
        <v>0</v>
      </c>
      <c r="W1060" s="106">
        <f t="shared" si="142"/>
        <v>0</v>
      </c>
    </row>
    <row r="1061" spans="16:23">
      <c r="P1061" s="105">
        <f t="shared" ca="1" si="136"/>
        <v>0</v>
      </c>
      <c r="Q1061" s="105">
        <f t="shared" si="143"/>
        <v>0</v>
      </c>
      <c r="R1061" s="105">
        <f t="shared" si="137"/>
        <v>0</v>
      </c>
      <c r="S1061" s="105">
        <f t="shared" ca="1" si="138"/>
        <v>0</v>
      </c>
      <c r="T1061" s="105">
        <f t="shared" si="139"/>
        <v>0</v>
      </c>
      <c r="U1061" s="105">
        <f t="shared" ca="1" si="140"/>
        <v>0</v>
      </c>
      <c r="V1061" s="105">
        <f t="shared" ca="1" si="141"/>
        <v>0</v>
      </c>
      <c r="W1061" s="106">
        <f t="shared" si="142"/>
        <v>0</v>
      </c>
    </row>
    <row r="1062" spans="16:23">
      <c r="P1062" s="105">
        <f t="shared" ca="1" si="136"/>
        <v>0</v>
      </c>
      <c r="Q1062" s="105">
        <f t="shared" si="143"/>
        <v>0</v>
      </c>
      <c r="R1062" s="105">
        <f t="shared" si="137"/>
        <v>0</v>
      </c>
      <c r="S1062" s="105">
        <f t="shared" ca="1" si="138"/>
        <v>0</v>
      </c>
      <c r="T1062" s="105">
        <f t="shared" si="139"/>
        <v>0</v>
      </c>
      <c r="U1062" s="105">
        <f t="shared" ca="1" si="140"/>
        <v>0</v>
      </c>
      <c r="V1062" s="105">
        <f t="shared" ca="1" si="141"/>
        <v>0</v>
      </c>
      <c r="W1062" s="106">
        <f t="shared" si="142"/>
        <v>0</v>
      </c>
    </row>
    <row r="1063" spans="16:23">
      <c r="P1063" s="105">
        <f t="shared" ca="1" si="136"/>
        <v>0</v>
      </c>
      <c r="Q1063" s="105">
        <f t="shared" si="143"/>
        <v>0</v>
      </c>
      <c r="R1063" s="105">
        <f t="shared" si="137"/>
        <v>0</v>
      </c>
      <c r="S1063" s="105">
        <f t="shared" ca="1" si="138"/>
        <v>0</v>
      </c>
      <c r="T1063" s="105">
        <f t="shared" si="139"/>
        <v>0</v>
      </c>
      <c r="U1063" s="105">
        <f t="shared" ca="1" si="140"/>
        <v>0</v>
      </c>
      <c r="V1063" s="105">
        <f t="shared" ca="1" si="141"/>
        <v>0</v>
      </c>
      <c r="W1063" s="106">
        <f t="shared" si="142"/>
        <v>0</v>
      </c>
    </row>
    <row r="1064" spans="16:23">
      <c r="P1064" s="105">
        <f t="shared" ca="1" si="136"/>
        <v>0</v>
      </c>
      <c r="Q1064" s="105">
        <f t="shared" si="143"/>
        <v>0</v>
      </c>
      <c r="R1064" s="105">
        <f t="shared" si="137"/>
        <v>0</v>
      </c>
      <c r="S1064" s="105">
        <f t="shared" ca="1" si="138"/>
        <v>0</v>
      </c>
      <c r="T1064" s="105">
        <f t="shared" si="139"/>
        <v>0</v>
      </c>
      <c r="U1064" s="105">
        <f t="shared" ca="1" si="140"/>
        <v>0</v>
      </c>
      <c r="V1064" s="105">
        <f t="shared" ca="1" si="141"/>
        <v>0</v>
      </c>
      <c r="W1064" s="106">
        <f t="shared" si="142"/>
        <v>0</v>
      </c>
    </row>
    <row r="1065" spans="16:23">
      <c r="P1065" s="105">
        <f t="shared" ca="1" si="136"/>
        <v>0</v>
      </c>
      <c r="Q1065" s="105">
        <f t="shared" si="143"/>
        <v>0</v>
      </c>
      <c r="R1065" s="105">
        <f t="shared" si="137"/>
        <v>0</v>
      </c>
      <c r="S1065" s="105">
        <f t="shared" ca="1" si="138"/>
        <v>0</v>
      </c>
      <c r="T1065" s="105">
        <f t="shared" si="139"/>
        <v>0</v>
      </c>
      <c r="U1065" s="105">
        <f t="shared" ca="1" si="140"/>
        <v>0</v>
      </c>
      <c r="V1065" s="105">
        <f t="shared" ca="1" si="141"/>
        <v>0</v>
      </c>
      <c r="W1065" s="106">
        <f t="shared" si="142"/>
        <v>0</v>
      </c>
    </row>
    <row r="1066" spans="16:23">
      <c r="P1066" s="105">
        <f t="shared" ca="1" si="136"/>
        <v>0</v>
      </c>
      <c r="Q1066" s="105">
        <f t="shared" si="143"/>
        <v>0</v>
      </c>
      <c r="R1066" s="105">
        <f t="shared" si="137"/>
        <v>0</v>
      </c>
      <c r="S1066" s="105">
        <f t="shared" ca="1" si="138"/>
        <v>0</v>
      </c>
      <c r="T1066" s="105">
        <f t="shared" si="139"/>
        <v>0</v>
      </c>
      <c r="U1066" s="105">
        <f t="shared" ca="1" si="140"/>
        <v>0</v>
      </c>
      <c r="V1066" s="105">
        <f t="shared" ca="1" si="141"/>
        <v>0</v>
      </c>
      <c r="W1066" s="106">
        <f t="shared" si="142"/>
        <v>0</v>
      </c>
    </row>
    <row r="1067" spans="16:23">
      <c r="P1067" s="105">
        <f t="shared" ca="1" si="136"/>
        <v>0</v>
      </c>
      <c r="Q1067" s="105">
        <f t="shared" si="143"/>
        <v>0</v>
      </c>
      <c r="R1067" s="105">
        <f t="shared" si="137"/>
        <v>0</v>
      </c>
      <c r="S1067" s="105">
        <f t="shared" ca="1" si="138"/>
        <v>0</v>
      </c>
      <c r="T1067" s="105">
        <f t="shared" si="139"/>
        <v>0</v>
      </c>
      <c r="U1067" s="105">
        <f t="shared" ca="1" si="140"/>
        <v>0</v>
      </c>
      <c r="V1067" s="105">
        <f t="shared" ca="1" si="141"/>
        <v>0</v>
      </c>
      <c r="W1067" s="106">
        <f t="shared" si="142"/>
        <v>0</v>
      </c>
    </row>
    <row r="1068" spans="16:23">
      <c r="P1068" s="105">
        <f t="shared" ca="1" si="136"/>
        <v>0</v>
      </c>
      <c r="Q1068" s="105">
        <f t="shared" si="143"/>
        <v>0</v>
      </c>
      <c r="R1068" s="105">
        <f t="shared" si="137"/>
        <v>0</v>
      </c>
      <c r="S1068" s="105">
        <f t="shared" ca="1" si="138"/>
        <v>0</v>
      </c>
      <c r="T1068" s="105">
        <f t="shared" si="139"/>
        <v>0</v>
      </c>
      <c r="U1068" s="105">
        <f t="shared" ca="1" si="140"/>
        <v>0</v>
      </c>
      <c r="V1068" s="105">
        <f t="shared" ca="1" si="141"/>
        <v>0</v>
      </c>
      <c r="W1068" s="106">
        <f t="shared" si="142"/>
        <v>0</v>
      </c>
    </row>
    <row r="1069" spans="16:23">
      <c r="P1069" s="105">
        <f t="shared" ca="1" si="136"/>
        <v>0</v>
      </c>
      <c r="Q1069" s="105">
        <f t="shared" si="143"/>
        <v>0</v>
      </c>
      <c r="R1069" s="105">
        <f t="shared" si="137"/>
        <v>0</v>
      </c>
      <c r="S1069" s="105">
        <f t="shared" ca="1" si="138"/>
        <v>0</v>
      </c>
      <c r="T1069" s="105">
        <f t="shared" si="139"/>
        <v>0</v>
      </c>
      <c r="U1069" s="105">
        <f t="shared" ca="1" si="140"/>
        <v>0</v>
      </c>
      <c r="V1069" s="105">
        <f t="shared" ca="1" si="141"/>
        <v>0</v>
      </c>
      <c r="W1069" s="106">
        <f t="shared" si="142"/>
        <v>0</v>
      </c>
    </row>
    <row r="1070" spans="16:23">
      <c r="P1070" s="105">
        <f t="shared" ca="1" si="136"/>
        <v>0</v>
      </c>
      <c r="Q1070" s="105">
        <f t="shared" si="143"/>
        <v>0</v>
      </c>
      <c r="R1070" s="105">
        <f t="shared" si="137"/>
        <v>0</v>
      </c>
      <c r="S1070" s="105">
        <f t="shared" ca="1" si="138"/>
        <v>0</v>
      </c>
      <c r="T1070" s="105">
        <f t="shared" si="139"/>
        <v>0</v>
      </c>
      <c r="U1070" s="105">
        <f t="shared" ca="1" si="140"/>
        <v>0</v>
      </c>
      <c r="V1070" s="105">
        <f t="shared" ca="1" si="141"/>
        <v>0</v>
      </c>
      <c r="W1070" s="106">
        <f t="shared" si="142"/>
        <v>0</v>
      </c>
    </row>
    <row r="1071" spans="16:23">
      <c r="P1071" s="105">
        <f t="shared" ca="1" si="136"/>
        <v>0</v>
      </c>
      <c r="Q1071" s="105">
        <f t="shared" si="143"/>
        <v>0</v>
      </c>
      <c r="R1071" s="105">
        <f t="shared" si="137"/>
        <v>0</v>
      </c>
      <c r="S1071" s="105">
        <f t="shared" ca="1" si="138"/>
        <v>0</v>
      </c>
      <c r="T1071" s="105">
        <f t="shared" si="139"/>
        <v>0</v>
      </c>
      <c r="U1071" s="105">
        <f t="shared" ca="1" si="140"/>
        <v>0</v>
      </c>
      <c r="V1071" s="105">
        <f t="shared" ca="1" si="141"/>
        <v>0</v>
      </c>
      <c r="W1071" s="106">
        <f t="shared" si="142"/>
        <v>0</v>
      </c>
    </row>
    <row r="1072" spans="16:23">
      <c r="P1072" s="105">
        <f t="shared" ca="1" si="136"/>
        <v>0</v>
      </c>
      <c r="Q1072" s="105">
        <f t="shared" si="143"/>
        <v>0</v>
      </c>
      <c r="R1072" s="105">
        <f t="shared" si="137"/>
        <v>0</v>
      </c>
      <c r="S1072" s="105">
        <f t="shared" ca="1" si="138"/>
        <v>0</v>
      </c>
      <c r="T1072" s="105">
        <f t="shared" si="139"/>
        <v>0</v>
      </c>
      <c r="U1072" s="105">
        <f t="shared" ca="1" si="140"/>
        <v>0</v>
      </c>
      <c r="V1072" s="105">
        <f t="shared" ca="1" si="141"/>
        <v>0</v>
      </c>
      <c r="W1072" s="106">
        <f t="shared" si="142"/>
        <v>0</v>
      </c>
    </row>
    <row r="1073" spans="16:23">
      <c r="P1073" s="105">
        <f t="shared" ca="1" si="136"/>
        <v>0</v>
      </c>
      <c r="Q1073" s="105">
        <f t="shared" si="143"/>
        <v>0</v>
      </c>
      <c r="R1073" s="105">
        <f t="shared" si="137"/>
        <v>0</v>
      </c>
      <c r="S1073" s="105">
        <f t="shared" ca="1" si="138"/>
        <v>0</v>
      </c>
      <c r="T1073" s="105">
        <f t="shared" si="139"/>
        <v>0</v>
      </c>
      <c r="U1073" s="105">
        <f t="shared" ca="1" si="140"/>
        <v>0</v>
      </c>
      <c r="V1073" s="105">
        <f t="shared" ca="1" si="141"/>
        <v>0</v>
      </c>
      <c r="W1073" s="106">
        <f t="shared" si="142"/>
        <v>0</v>
      </c>
    </row>
    <row r="1074" spans="16:23">
      <c r="P1074" s="105">
        <f t="shared" ca="1" si="136"/>
        <v>0</v>
      </c>
      <c r="Q1074" s="105">
        <f t="shared" si="143"/>
        <v>0</v>
      </c>
      <c r="R1074" s="105">
        <f t="shared" si="137"/>
        <v>0</v>
      </c>
      <c r="S1074" s="105">
        <f t="shared" ca="1" si="138"/>
        <v>0</v>
      </c>
      <c r="T1074" s="105">
        <f t="shared" si="139"/>
        <v>0</v>
      </c>
      <c r="U1074" s="105">
        <f t="shared" ca="1" si="140"/>
        <v>0</v>
      </c>
      <c r="V1074" s="105">
        <f t="shared" ca="1" si="141"/>
        <v>0</v>
      </c>
      <c r="W1074" s="106">
        <f t="shared" si="142"/>
        <v>0</v>
      </c>
    </row>
    <row r="1075" spans="16:23">
      <c r="P1075" s="105">
        <f t="shared" ca="1" si="136"/>
        <v>0</v>
      </c>
      <c r="Q1075" s="105">
        <f t="shared" si="143"/>
        <v>0</v>
      </c>
      <c r="R1075" s="105">
        <f t="shared" si="137"/>
        <v>0</v>
      </c>
      <c r="S1075" s="105">
        <f t="shared" ca="1" si="138"/>
        <v>0</v>
      </c>
      <c r="T1075" s="105">
        <f t="shared" si="139"/>
        <v>0</v>
      </c>
      <c r="U1075" s="105">
        <f t="shared" ca="1" si="140"/>
        <v>0</v>
      </c>
      <c r="V1075" s="105">
        <f t="shared" ca="1" si="141"/>
        <v>0</v>
      </c>
      <c r="W1075" s="106">
        <f t="shared" si="142"/>
        <v>0</v>
      </c>
    </row>
    <row r="1076" spans="16:23">
      <c r="P1076" s="105">
        <f t="shared" ca="1" si="136"/>
        <v>0</v>
      </c>
      <c r="Q1076" s="105">
        <f t="shared" si="143"/>
        <v>0</v>
      </c>
      <c r="R1076" s="105">
        <f t="shared" si="137"/>
        <v>0</v>
      </c>
      <c r="S1076" s="105">
        <f t="shared" ca="1" si="138"/>
        <v>0</v>
      </c>
      <c r="T1076" s="105">
        <f t="shared" si="139"/>
        <v>0</v>
      </c>
      <c r="U1076" s="105">
        <f t="shared" ca="1" si="140"/>
        <v>0</v>
      </c>
      <c r="V1076" s="105">
        <f t="shared" ca="1" si="141"/>
        <v>0</v>
      </c>
      <c r="W1076" s="106">
        <f t="shared" si="142"/>
        <v>0</v>
      </c>
    </row>
    <row r="1077" spans="16:23">
      <c r="P1077" s="105">
        <f t="shared" ca="1" si="136"/>
        <v>0</v>
      </c>
      <c r="Q1077" s="105">
        <f t="shared" si="143"/>
        <v>0</v>
      </c>
      <c r="R1077" s="105">
        <f t="shared" si="137"/>
        <v>0</v>
      </c>
      <c r="S1077" s="105">
        <f t="shared" ca="1" si="138"/>
        <v>0</v>
      </c>
      <c r="T1077" s="105">
        <f t="shared" si="139"/>
        <v>0</v>
      </c>
      <c r="U1077" s="105">
        <f t="shared" ca="1" si="140"/>
        <v>0</v>
      </c>
      <c r="V1077" s="105">
        <f t="shared" ca="1" si="141"/>
        <v>0</v>
      </c>
      <c r="W1077" s="106">
        <f t="shared" si="142"/>
        <v>0</v>
      </c>
    </row>
    <row r="1078" spans="16:23">
      <c r="P1078" s="105">
        <f t="shared" ca="1" si="136"/>
        <v>0</v>
      </c>
      <c r="Q1078" s="105">
        <f t="shared" si="143"/>
        <v>0</v>
      </c>
      <c r="R1078" s="105">
        <f t="shared" si="137"/>
        <v>0</v>
      </c>
      <c r="S1078" s="105">
        <f t="shared" ca="1" si="138"/>
        <v>0</v>
      </c>
      <c r="T1078" s="105">
        <f t="shared" si="139"/>
        <v>0</v>
      </c>
      <c r="U1078" s="105">
        <f t="shared" ca="1" si="140"/>
        <v>0</v>
      </c>
      <c r="V1078" s="105">
        <f t="shared" ca="1" si="141"/>
        <v>0</v>
      </c>
      <c r="W1078" s="106">
        <f t="shared" si="142"/>
        <v>0</v>
      </c>
    </row>
    <row r="1079" spans="16:23">
      <c r="P1079" s="105">
        <f t="shared" ca="1" si="136"/>
        <v>0</v>
      </c>
      <c r="Q1079" s="105">
        <f t="shared" si="143"/>
        <v>0</v>
      </c>
      <c r="R1079" s="105">
        <f t="shared" si="137"/>
        <v>0</v>
      </c>
      <c r="S1079" s="105">
        <f t="shared" ca="1" si="138"/>
        <v>0</v>
      </c>
      <c r="T1079" s="105">
        <f t="shared" si="139"/>
        <v>0</v>
      </c>
      <c r="U1079" s="105">
        <f t="shared" ca="1" si="140"/>
        <v>0</v>
      </c>
      <c r="V1079" s="105">
        <f t="shared" ca="1" si="141"/>
        <v>0</v>
      </c>
      <c r="W1079" s="106">
        <f t="shared" si="142"/>
        <v>0</v>
      </c>
    </row>
    <row r="1080" spans="16:23">
      <c r="P1080" s="105">
        <f t="shared" ca="1" si="136"/>
        <v>0</v>
      </c>
      <c r="Q1080" s="105">
        <f t="shared" si="143"/>
        <v>0</v>
      </c>
      <c r="R1080" s="105">
        <f t="shared" si="137"/>
        <v>0</v>
      </c>
      <c r="S1080" s="105">
        <f t="shared" ca="1" si="138"/>
        <v>0</v>
      </c>
      <c r="T1080" s="105">
        <f t="shared" si="139"/>
        <v>0</v>
      </c>
      <c r="U1080" s="105">
        <f t="shared" ca="1" si="140"/>
        <v>0</v>
      </c>
      <c r="V1080" s="105">
        <f t="shared" ca="1" si="141"/>
        <v>0</v>
      </c>
      <c r="W1080" s="106">
        <f t="shared" si="142"/>
        <v>0</v>
      </c>
    </row>
    <row r="1081" spans="16:23">
      <c r="P1081" s="105">
        <f t="shared" ca="1" si="136"/>
        <v>0</v>
      </c>
      <c r="Q1081" s="105">
        <f t="shared" si="143"/>
        <v>0</v>
      </c>
      <c r="R1081" s="105">
        <f t="shared" si="137"/>
        <v>0</v>
      </c>
      <c r="S1081" s="105">
        <f t="shared" ca="1" si="138"/>
        <v>0</v>
      </c>
      <c r="T1081" s="105">
        <f t="shared" si="139"/>
        <v>0</v>
      </c>
      <c r="U1081" s="105">
        <f t="shared" ca="1" si="140"/>
        <v>0</v>
      </c>
      <c r="V1081" s="105">
        <f t="shared" ca="1" si="141"/>
        <v>0</v>
      </c>
      <c r="W1081" s="106">
        <f t="shared" si="142"/>
        <v>0</v>
      </c>
    </row>
    <row r="1082" spans="16:23">
      <c r="P1082" s="105">
        <f t="shared" ca="1" si="136"/>
        <v>0</v>
      </c>
      <c r="Q1082" s="105">
        <f t="shared" si="143"/>
        <v>0</v>
      </c>
      <c r="R1082" s="105">
        <f t="shared" si="137"/>
        <v>0</v>
      </c>
      <c r="S1082" s="105">
        <f t="shared" ca="1" si="138"/>
        <v>0</v>
      </c>
      <c r="T1082" s="105">
        <f t="shared" si="139"/>
        <v>0</v>
      </c>
      <c r="U1082" s="105">
        <f t="shared" ca="1" si="140"/>
        <v>0</v>
      </c>
      <c r="V1082" s="105">
        <f t="shared" ca="1" si="141"/>
        <v>0</v>
      </c>
      <c r="W1082" s="106">
        <f t="shared" si="142"/>
        <v>0</v>
      </c>
    </row>
    <row r="1083" spans="16:23">
      <c r="P1083" s="105">
        <f t="shared" ca="1" si="136"/>
        <v>0</v>
      </c>
      <c r="Q1083" s="105">
        <f t="shared" si="143"/>
        <v>0</v>
      </c>
      <c r="R1083" s="105">
        <f t="shared" si="137"/>
        <v>0</v>
      </c>
      <c r="S1083" s="105">
        <f t="shared" ca="1" si="138"/>
        <v>0</v>
      </c>
      <c r="T1083" s="105">
        <f t="shared" si="139"/>
        <v>0</v>
      </c>
      <c r="U1083" s="105">
        <f t="shared" ca="1" si="140"/>
        <v>0</v>
      </c>
      <c r="V1083" s="105">
        <f t="shared" ca="1" si="141"/>
        <v>0</v>
      </c>
      <c r="W1083" s="106">
        <f t="shared" si="142"/>
        <v>0</v>
      </c>
    </row>
    <row r="1084" spans="16:23">
      <c r="P1084" s="105">
        <f t="shared" ca="1" si="136"/>
        <v>0</v>
      </c>
      <c r="Q1084" s="105">
        <f t="shared" si="143"/>
        <v>0</v>
      </c>
      <c r="R1084" s="105">
        <f t="shared" si="137"/>
        <v>0</v>
      </c>
      <c r="S1084" s="105">
        <f t="shared" ca="1" si="138"/>
        <v>0</v>
      </c>
      <c r="T1084" s="105">
        <f t="shared" si="139"/>
        <v>0</v>
      </c>
      <c r="U1084" s="105">
        <f t="shared" ca="1" si="140"/>
        <v>0</v>
      </c>
      <c r="V1084" s="105">
        <f t="shared" ca="1" si="141"/>
        <v>0</v>
      </c>
      <c r="W1084" s="106">
        <f t="shared" si="142"/>
        <v>0</v>
      </c>
    </row>
    <row r="1085" spans="16:23">
      <c r="P1085" s="105">
        <f t="shared" ca="1" si="136"/>
        <v>0</v>
      </c>
      <c r="Q1085" s="105">
        <f t="shared" si="143"/>
        <v>0</v>
      </c>
      <c r="R1085" s="105">
        <f t="shared" si="137"/>
        <v>0</v>
      </c>
      <c r="S1085" s="105">
        <f t="shared" ca="1" si="138"/>
        <v>0</v>
      </c>
      <c r="T1085" s="105">
        <f t="shared" si="139"/>
        <v>0</v>
      </c>
      <c r="U1085" s="105">
        <f t="shared" ca="1" si="140"/>
        <v>0</v>
      </c>
      <c r="V1085" s="105">
        <f t="shared" ca="1" si="141"/>
        <v>0</v>
      </c>
      <c r="W1085" s="106">
        <f t="shared" si="142"/>
        <v>0</v>
      </c>
    </row>
    <row r="1086" spans="16:23">
      <c r="P1086" s="105">
        <f t="shared" ca="1" si="136"/>
        <v>0</v>
      </c>
      <c r="Q1086" s="105">
        <f t="shared" si="143"/>
        <v>0</v>
      </c>
      <c r="R1086" s="105">
        <f t="shared" si="137"/>
        <v>0</v>
      </c>
      <c r="S1086" s="105">
        <f t="shared" ca="1" si="138"/>
        <v>0</v>
      </c>
      <c r="T1086" s="105">
        <f t="shared" si="139"/>
        <v>0</v>
      </c>
      <c r="U1086" s="105">
        <f t="shared" ca="1" si="140"/>
        <v>0</v>
      </c>
      <c r="V1086" s="105">
        <f t="shared" ca="1" si="141"/>
        <v>0</v>
      </c>
      <c r="W1086" s="106">
        <f t="shared" si="142"/>
        <v>0</v>
      </c>
    </row>
    <row r="1087" spans="16:23">
      <c r="P1087" s="105">
        <f t="shared" ca="1" si="136"/>
        <v>0</v>
      </c>
      <c r="Q1087" s="105">
        <f t="shared" si="143"/>
        <v>0</v>
      </c>
      <c r="R1087" s="105">
        <f t="shared" si="137"/>
        <v>0</v>
      </c>
      <c r="S1087" s="105">
        <f t="shared" ca="1" si="138"/>
        <v>0</v>
      </c>
      <c r="T1087" s="105">
        <f t="shared" si="139"/>
        <v>0</v>
      </c>
      <c r="U1087" s="105">
        <f t="shared" ca="1" si="140"/>
        <v>0</v>
      </c>
      <c r="V1087" s="105">
        <f t="shared" ca="1" si="141"/>
        <v>0</v>
      </c>
      <c r="W1087" s="106">
        <f t="shared" si="142"/>
        <v>0</v>
      </c>
    </row>
    <row r="1088" spans="16:23">
      <c r="P1088" s="105">
        <f t="shared" ca="1" si="136"/>
        <v>0</v>
      </c>
      <c r="Q1088" s="105">
        <f t="shared" si="143"/>
        <v>0</v>
      </c>
      <c r="R1088" s="105">
        <f t="shared" si="137"/>
        <v>0</v>
      </c>
      <c r="S1088" s="105">
        <f t="shared" ca="1" si="138"/>
        <v>0</v>
      </c>
      <c r="T1088" s="105">
        <f t="shared" si="139"/>
        <v>0</v>
      </c>
      <c r="U1088" s="105">
        <f t="shared" ca="1" si="140"/>
        <v>0</v>
      </c>
      <c r="V1088" s="105">
        <f t="shared" ca="1" si="141"/>
        <v>0</v>
      </c>
      <c r="W1088" s="106">
        <f t="shared" si="142"/>
        <v>0</v>
      </c>
    </row>
    <row r="1089" spans="16:23">
      <c r="P1089" s="105">
        <f t="shared" ca="1" si="136"/>
        <v>0</v>
      </c>
      <c r="Q1089" s="105">
        <f t="shared" si="143"/>
        <v>0</v>
      </c>
      <c r="R1089" s="105">
        <f t="shared" si="137"/>
        <v>0</v>
      </c>
      <c r="S1089" s="105">
        <f t="shared" ca="1" si="138"/>
        <v>0</v>
      </c>
      <c r="T1089" s="105">
        <f t="shared" si="139"/>
        <v>0</v>
      </c>
      <c r="U1089" s="105">
        <f t="shared" ca="1" si="140"/>
        <v>0</v>
      </c>
      <c r="V1089" s="105">
        <f t="shared" ca="1" si="141"/>
        <v>0</v>
      </c>
      <c r="W1089" s="106">
        <f t="shared" si="142"/>
        <v>0</v>
      </c>
    </row>
    <row r="1090" spans="16:23">
      <c r="P1090" s="105">
        <f t="shared" ca="1" si="136"/>
        <v>0</v>
      </c>
      <c r="Q1090" s="105">
        <f t="shared" si="143"/>
        <v>0</v>
      </c>
      <c r="R1090" s="105">
        <f t="shared" si="137"/>
        <v>0</v>
      </c>
      <c r="S1090" s="105">
        <f t="shared" ca="1" si="138"/>
        <v>0</v>
      </c>
      <c r="T1090" s="105">
        <f t="shared" si="139"/>
        <v>0</v>
      </c>
      <c r="U1090" s="105">
        <f t="shared" ca="1" si="140"/>
        <v>0</v>
      </c>
      <c r="V1090" s="105">
        <f t="shared" ca="1" si="141"/>
        <v>0</v>
      </c>
      <c r="W1090" s="106">
        <f t="shared" si="142"/>
        <v>0</v>
      </c>
    </row>
    <row r="1091" spans="16:23">
      <c r="P1091" s="105">
        <f t="shared" ca="1" si="136"/>
        <v>0</v>
      </c>
      <c r="Q1091" s="105">
        <f t="shared" si="143"/>
        <v>0</v>
      </c>
      <c r="R1091" s="105">
        <f t="shared" si="137"/>
        <v>0</v>
      </c>
      <c r="S1091" s="105">
        <f t="shared" ca="1" si="138"/>
        <v>0</v>
      </c>
      <c r="T1091" s="105">
        <f t="shared" si="139"/>
        <v>0</v>
      </c>
      <c r="U1091" s="105">
        <f t="shared" ca="1" si="140"/>
        <v>0</v>
      </c>
      <c r="V1091" s="105">
        <f t="shared" ca="1" si="141"/>
        <v>0</v>
      </c>
      <c r="W1091" s="106">
        <f t="shared" si="142"/>
        <v>0</v>
      </c>
    </row>
    <row r="1092" spans="16:23">
      <c r="P1092" s="105">
        <f t="shared" ca="1" si="136"/>
        <v>0</v>
      </c>
      <c r="Q1092" s="105">
        <f t="shared" si="143"/>
        <v>0</v>
      </c>
      <c r="R1092" s="105">
        <f t="shared" si="137"/>
        <v>0</v>
      </c>
      <c r="S1092" s="105">
        <f t="shared" ca="1" si="138"/>
        <v>0</v>
      </c>
      <c r="T1092" s="105">
        <f t="shared" si="139"/>
        <v>0</v>
      </c>
      <c r="U1092" s="105">
        <f t="shared" ca="1" si="140"/>
        <v>0</v>
      </c>
      <c r="V1092" s="105">
        <f t="shared" ca="1" si="141"/>
        <v>0</v>
      </c>
      <c r="W1092" s="106">
        <f t="shared" si="142"/>
        <v>0</v>
      </c>
    </row>
    <row r="1093" spans="16:23">
      <c r="P1093" s="105">
        <f t="shared" ca="1" si="136"/>
        <v>0</v>
      </c>
      <c r="Q1093" s="105">
        <f t="shared" si="143"/>
        <v>0</v>
      </c>
      <c r="R1093" s="105">
        <f t="shared" si="137"/>
        <v>0</v>
      </c>
      <c r="S1093" s="105">
        <f t="shared" ca="1" si="138"/>
        <v>0</v>
      </c>
      <c r="T1093" s="105">
        <f t="shared" si="139"/>
        <v>0</v>
      </c>
      <c r="U1093" s="105">
        <f t="shared" ca="1" si="140"/>
        <v>0</v>
      </c>
      <c r="V1093" s="105">
        <f t="shared" ca="1" si="141"/>
        <v>0</v>
      </c>
      <c r="W1093" s="106">
        <f t="shared" si="142"/>
        <v>0</v>
      </c>
    </row>
    <row r="1094" spans="16:23">
      <c r="P1094" s="105">
        <f t="shared" ca="1" si="136"/>
        <v>0</v>
      </c>
      <c r="Q1094" s="105">
        <f t="shared" si="143"/>
        <v>0</v>
      </c>
      <c r="R1094" s="105">
        <f t="shared" si="137"/>
        <v>0</v>
      </c>
      <c r="S1094" s="105">
        <f t="shared" ca="1" si="138"/>
        <v>0</v>
      </c>
      <c r="T1094" s="105">
        <f t="shared" si="139"/>
        <v>0</v>
      </c>
      <c r="U1094" s="105">
        <f t="shared" ca="1" si="140"/>
        <v>0</v>
      </c>
      <c r="V1094" s="105">
        <f t="shared" ca="1" si="141"/>
        <v>0</v>
      </c>
      <c r="W1094" s="106">
        <f t="shared" si="142"/>
        <v>0</v>
      </c>
    </row>
    <row r="1095" spans="16:23">
      <c r="P1095" s="105">
        <f t="shared" ca="1" si="136"/>
        <v>0</v>
      </c>
      <c r="Q1095" s="105">
        <f t="shared" si="143"/>
        <v>0</v>
      </c>
      <c r="R1095" s="105">
        <f t="shared" si="137"/>
        <v>0</v>
      </c>
      <c r="S1095" s="105">
        <f t="shared" ca="1" si="138"/>
        <v>0</v>
      </c>
      <c r="T1095" s="105">
        <f t="shared" si="139"/>
        <v>0</v>
      </c>
      <c r="U1095" s="105">
        <f t="shared" ca="1" si="140"/>
        <v>0</v>
      </c>
      <c r="V1095" s="105">
        <f t="shared" ca="1" si="141"/>
        <v>0</v>
      </c>
      <c r="W1095" s="106">
        <f t="shared" si="142"/>
        <v>0</v>
      </c>
    </row>
    <row r="1096" spans="16:23">
      <c r="P1096" s="105">
        <f t="shared" ca="1" si="136"/>
        <v>0</v>
      </c>
      <c r="Q1096" s="105">
        <f t="shared" si="143"/>
        <v>0</v>
      </c>
      <c r="R1096" s="105">
        <f t="shared" si="137"/>
        <v>0</v>
      </c>
      <c r="S1096" s="105">
        <f t="shared" ca="1" si="138"/>
        <v>0</v>
      </c>
      <c r="T1096" s="105">
        <f t="shared" si="139"/>
        <v>0</v>
      </c>
      <c r="U1096" s="105">
        <f t="shared" ca="1" si="140"/>
        <v>0</v>
      </c>
      <c r="V1096" s="105">
        <f t="shared" ca="1" si="141"/>
        <v>0</v>
      </c>
      <c r="W1096" s="106">
        <f t="shared" si="142"/>
        <v>0</v>
      </c>
    </row>
    <row r="1097" spans="16:23">
      <c r="P1097" s="105">
        <f t="shared" ca="1" si="136"/>
        <v>0</v>
      </c>
      <c r="Q1097" s="105">
        <f t="shared" si="143"/>
        <v>0</v>
      </c>
      <c r="R1097" s="105">
        <f t="shared" si="137"/>
        <v>0</v>
      </c>
      <c r="S1097" s="105">
        <f t="shared" ca="1" si="138"/>
        <v>0</v>
      </c>
      <c r="T1097" s="105">
        <f t="shared" si="139"/>
        <v>0</v>
      </c>
      <c r="U1097" s="105">
        <f t="shared" ca="1" si="140"/>
        <v>0</v>
      </c>
      <c r="V1097" s="105">
        <f t="shared" ca="1" si="141"/>
        <v>0</v>
      </c>
      <c r="W1097" s="106">
        <f t="shared" si="142"/>
        <v>0</v>
      </c>
    </row>
    <row r="1098" spans="16:23">
      <c r="P1098" s="105">
        <f t="shared" ca="1" si="136"/>
        <v>0</v>
      </c>
      <c r="Q1098" s="105">
        <f t="shared" si="143"/>
        <v>0</v>
      </c>
      <c r="R1098" s="105">
        <f t="shared" si="137"/>
        <v>0</v>
      </c>
      <c r="S1098" s="105">
        <f t="shared" ca="1" si="138"/>
        <v>0</v>
      </c>
      <c r="T1098" s="105">
        <f t="shared" si="139"/>
        <v>0</v>
      </c>
      <c r="U1098" s="105">
        <f t="shared" ca="1" si="140"/>
        <v>0</v>
      </c>
      <c r="V1098" s="105">
        <f t="shared" ca="1" si="141"/>
        <v>0</v>
      </c>
      <c r="W1098" s="106">
        <f t="shared" si="142"/>
        <v>0</v>
      </c>
    </row>
    <row r="1099" spans="16:23">
      <c r="P1099" s="105">
        <f t="shared" ca="1" si="136"/>
        <v>0</v>
      </c>
      <c r="Q1099" s="105">
        <f t="shared" si="143"/>
        <v>0</v>
      </c>
      <c r="R1099" s="105">
        <f t="shared" si="137"/>
        <v>0</v>
      </c>
      <c r="S1099" s="105">
        <f t="shared" ca="1" si="138"/>
        <v>0</v>
      </c>
      <c r="T1099" s="105">
        <f t="shared" si="139"/>
        <v>0</v>
      </c>
      <c r="U1099" s="105">
        <f t="shared" ca="1" si="140"/>
        <v>0</v>
      </c>
      <c r="V1099" s="105">
        <f t="shared" ca="1" si="141"/>
        <v>0</v>
      </c>
      <c r="W1099" s="106">
        <f t="shared" si="142"/>
        <v>0</v>
      </c>
    </row>
    <row r="1100" spans="16:23">
      <c r="P1100" s="105">
        <f t="shared" ca="1" si="136"/>
        <v>0</v>
      </c>
      <c r="Q1100" s="105">
        <f t="shared" si="143"/>
        <v>0</v>
      </c>
      <c r="R1100" s="105">
        <f t="shared" si="137"/>
        <v>0</v>
      </c>
      <c r="S1100" s="105">
        <f t="shared" ca="1" si="138"/>
        <v>0</v>
      </c>
      <c r="T1100" s="105">
        <f t="shared" si="139"/>
        <v>0</v>
      </c>
      <c r="U1100" s="105">
        <f t="shared" ca="1" si="140"/>
        <v>0</v>
      </c>
      <c r="V1100" s="105">
        <f t="shared" ca="1" si="141"/>
        <v>0</v>
      </c>
      <c r="W1100" s="106">
        <f t="shared" si="142"/>
        <v>0</v>
      </c>
    </row>
    <row r="1101" spans="16:23">
      <c r="P1101" s="105">
        <f t="shared" ca="1" si="136"/>
        <v>0</v>
      </c>
      <c r="Q1101" s="105">
        <f t="shared" si="143"/>
        <v>0</v>
      </c>
      <c r="R1101" s="105">
        <f t="shared" si="137"/>
        <v>0</v>
      </c>
      <c r="S1101" s="105">
        <f t="shared" ca="1" si="138"/>
        <v>0</v>
      </c>
      <c r="T1101" s="105">
        <f t="shared" si="139"/>
        <v>0</v>
      </c>
      <c r="U1101" s="105">
        <f t="shared" ca="1" si="140"/>
        <v>0</v>
      </c>
      <c r="V1101" s="105">
        <f t="shared" ca="1" si="141"/>
        <v>0</v>
      </c>
      <c r="W1101" s="106">
        <f t="shared" si="142"/>
        <v>0</v>
      </c>
    </row>
    <row r="1102" spans="16:23">
      <c r="P1102" s="105">
        <f t="shared" ref="P1102:P1165" ca="1" si="144">IF(W1102&gt;$B$8,0,(IF($K1102=P$10,1,0)))</f>
        <v>0</v>
      </c>
      <c r="Q1102" s="105">
        <f t="shared" si="143"/>
        <v>0</v>
      </c>
      <c r="R1102" s="105">
        <f t="shared" ref="R1102:R1165" si="145">IF(K1102=$P$10,1,0)</f>
        <v>0</v>
      </c>
      <c r="S1102" s="105">
        <f t="shared" ref="S1102:S1165" ca="1" si="146">IF(AND(N1102=$S$8,W1102&lt;$B$8,K1102=S$10),1,0)</f>
        <v>0</v>
      </c>
      <c r="T1102" s="105">
        <f t="shared" ref="T1102:T1165" si="147">IF(AND(N1102=$S$8,K1102=T$10),1,0)</f>
        <v>0</v>
      </c>
      <c r="U1102" s="105">
        <f t="shared" ref="U1102:U1165" ca="1" si="148">IF(AND(K1102=$P$10,($B$8-E1102)&gt;90,($B$8-E1102)&lt;180),1,0)</f>
        <v>0</v>
      </c>
      <c r="V1102" s="105">
        <f t="shared" ref="V1102:V1165" ca="1" si="149">IF(AND(K1102=$P$10,($B$8-E1102)&gt;180),1,0)</f>
        <v>0</v>
      </c>
      <c r="W1102" s="106">
        <f t="shared" ref="W1102:W1165" si="150">MAX(J1102,I1102)</f>
        <v>0</v>
      </c>
    </row>
    <row r="1103" spans="16:23">
      <c r="P1103" s="105">
        <f t="shared" ca="1" si="144"/>
        <v>0</v>
      </c>
      <c r="Q1103" s="105">
        <f t="shared" si="143"/>
        <v>0</v>
      </c>
      <c r="R1103" s="105">
        <f t="shared" si="145"/>
        <v>0</v>
      </c>
      <c r="S1103" s="105">
        <f t="shared" ca="1" si="146"/>
        <v>0</v>
      </c>
      <c r="T1103" s="105">
        <f t="shared" si="147"/>
        <v>0</v>
      </c>
      <c r="U1103" s="105">
        <f t="shared" ca="1" si="148"/>
        <v>0</v>
      </c>
      <c r="V1103" s="105">
        <f t="shared" ca="1" si="149"/>
        <v>0</v>
      </c>
      <c r="W1103" s="106">
        <f t="shared" si="150"/>
        <v>0</v>
      </c>
    </row>
    <row r="1104" spans="16:23">
      <c r="P1104" s="105">
        <f t="shared" ca="1" si="144"/>
        <v>0</v>
      </c>
      <c r="Q1104" s="105">
        <f t="shared" si="143"/>
        <v>0</v>
      </c>
      <c r="R1104" s="105">
        <f t="shared" si="145"/>
        <v>0</v>
      </c>
      <c r="S1104" s="105">
        <f t="shared" ca="1" si="146"/>
        <v>0</v>
      </c>
      <c r="T1104" s="105">
        <f t="shared" si="147"/>
        <v>0</v>
      </c>
      <c r="U1104" s="105">
        <f t="shared" ca="1" si="148"/>
        <v>0</v>
      </c>
      <c r="V1104" s="105">
        <f t="shared" ca="1" si="149"/>
        <v>0</v>
      </c>
      <c r="W1104" s="106">
        <f t="shared" si="150"/>
        <v>0</v>
      </c>
    </row>
    <row r="1105" spans="16:23">
      <c r="P1105" s="105">
        <f t="shared" ca="1" si="144"/>
        <v>0</v>
      </c>
      <c r="Q1105" s="105">
        <f t="shared" si="143"/>
        <v>0</v>
      </c>
      <c r="R1105" s="105">
        <f t="shared" si="145"/>
        <v>0</v>
      </c>
      <c r="S1105" s="105">
        <f t="shared" ca="1" si="146"/>
        <v>0</v>
      </c>
      <c r="T1105" s="105">
        <f t="shared" si="147"/>
        <v>0</v>
      </c>
      <c r="U1105" s="105">
        <f t="shared" ca="1" si="148"/>
        <v>0</v>
      </c>
      <c r="V1105" s="105">
        <f t="shared" ca="1" si="149"/>
        <v>0</v>
      </c>
      <c r="W1105" s="106">
        <f t="shared" si="150"/>
        <v>0</v>
      </c>
    </row>
    <row r="1106" spans="16:23">
      <c r="P1106" s="105">
        <f t="shared" ca="1" si="144"/>
        <v>0</v>
      </c>
      <c r="Q1106" s="105">
        <f t="shared" si="143"/>
        <v>0</v>
      </c>
      <c r="R1106" s="105">
        <f t="shared" si="145"/>
        <v>0</v>
      </c>
      <c r="S1106" s="105">
        <f t="shared" ca="1" si="146"/>
        <v>0</v>
      </c>
      <c r="T1106" s="105">
        <f t="shared" si="147"/>
        <v>0</v>
      </c>
      <c r="U1106" s="105">
        <f t="shared" ca="1" si="148"/>
        <v>0</v>
      </c>
      <c r="V1106" s="105">
        <f t="shared" ca="1" si="149"/>
        <v>0</v>
      </c>
      <c r="W1106" s="106">
        <f t="shared" si="150"/>
        <v>0</v>
      </c>
    </row>
    <row r="1107" spans="16:23">
      <c r="P1107" s="105">
        <f t="shared" ca="1" si="144"/>
        <v>0</v>
      </c>
      <c r="Q1107" s="105">
        <f t="shared" si="143"/>
        <v>0</v>
      </c>
      <c r="R1107" s="105">
        <f t="shared" si="145"/>
        <v>0</v>
      </c>
      <c r="S1107" s="105">
        <f t="shared" ca="1" si="146"/>
        <v>0</v>
      </c>
      <c r="T1107" s="105">
        <f t="shared" si="147"/>
        <v>0</v>
      </c>
      <c r="U1107" s="105">
        <f t="shared" ca="1" si="148"/>
        <v>0</v>
      </c>
      <c r="V1107" s="105">
        <f t="shared" ca="1" si="149"/>
        <v>0</v>
      </c>
      <c r="W1107" s="106">
        <f t="shared" si="150"/>
        <v>0</v>
      </c>
    </row>
    <row r="1108" spans="16:23">
      <c r="P1108" s="105">
        <f t="shared" ca="1" si="144"/>
        <v>0</v>
      </c>
      <c r="Q1108" s="105">
        <f t="shared" si="143"/>
        <v>0</v>
      </c>
      <c r="R1108" s="105">
        <f t="shared" si="145"/>
        <v>0</v>
      </c>
      <c r="S1108" s="105">
        <f t="shared" ca="1" si="146"/>
        <v>0</v>
      </c>
      <c r="T1108" s="105">
        <f t="shared" si="147"/>
        <v>0</v>
      </c>
      <c r="U1108" s="105">
        <f t="shared" ca="1" si="148"/>
        <v>0</v>
      </c>
      <c r="V1108" s="105">
        <f t="shared" ca="1" si="149"/>
        <v>0</v>
      </c>
      <c r="W1108" s="106">
        <f t="shared" si="150"/>
        <v>0</v>
      </c>
    </row>
    <row r="1109" spans="16:23">
      <c r="P1109" s="105">
        <f t="shared" ca="1" si="144"/>
        <v>0</v>
      </c>
      <c r="Q1109" s="105">
        <f t="shared" si="143"/>
        <v>0</v>
      </c>
      <c r="R1109" s="105">
        <f t="shared" si="145"/>
        <v>0</v>
      </c>
      <c r="S1109" s="105">
        <f t="shared" ca="1" si="146"/>
        <v>0</v>
      </c>
      <c r="T1109" s="105">
        <f t="shared" si="147"/>
        <v>0</v>
      </c>
      <c r="U1109" s="105">
        <f t="shared" ca="1" si="148"/>
        <v>0</v>
      </c>
      <c r="V1109" s="105">
        <f t="shared" ca="1" si="149"/>
        <v>0</v>
      </c>
      <c r="W1109" s="106">
        <f t="shared" si="150"/>
        <v>0</v>
      </c>
    </row>
    <row r="1110" spans="16:23">
      <c r="P1110" s="105">
        <f t="shared" ca="1" si="144"/>
        <v>0</v>
      </c>
      <c r="Q1110" s="105">
        <f t="shared" si="143"/>
        <v>0</v>
      </c>
      <c r="R1110" s="105">
        <f t="shared" si="145"/>
        <v>0</v>
      </c>
      <c r="S1110" s="105">
        <f t="shared" ca="1" si="146"/>
        <v>0</v>
      </c>
      <c r="T1110" s="105">
        <f t="shared" si="147"/>
        <v>0</v>
      </c>
      <c r="U1110" s="105">
        <f t="shared" ca="1" si="148"/>
        <v>0</v>
      </c>
      <c r="V1110" s="105">
        <f t="shared" ca="1" si="149"/>
        <v>0</v>
      </c>
      <c r="W1110" s="106">
        <f t="shared" si="150"/>
        <v>0</v>
      </c>
    </row>
    <row r="1111" spans="16:23">
      <c r="P1111" s="105">
        <f t="shared" ca="1" si="144"/>
        <v>0</v>
      </c>
      <c r="Q1111" s="105">
        <f t="shared" si="143"/>
        <v>0</v>
      </c>
      <c r="R1111" s="105">
        <f t="shared" si="145"/>
        <v>0</v>
      </c>
      <c r="S1111" s="105">
        <f t="shared" ca="1" si="146"/>
        <v>0</v>
      </c>
      <c r="T1111" s="105">
        <f t="shared" si="147"/>
        <v>0</v>
      </c>
      <c r="U1111" s="105">
        <f t="shared" ca="1" si="148"/>
        <v>0</v>
      </c>
      <c r="V1111" s="105">
        <f t="shared" ca="1" si="149"/>
        <v>0</v>
      </c>
      <c r="W1111" s="106">
        <f t="shared" si="150"/>
        <v>0</v>
      </c>
    </row>
    <row r="1112" spans="16:23">
      <c r="P1112" s="105">
        <f t="shared" ca="1" si="144"/>
        <v>0</v>
      </c>
      <c r="Q1112" s="105">
        <f t="shared" si="143"/>
        <v>0</v>
      </c>
      <c r="R1112" s="105">
        <f t="shared" si="145"/>
        <v>0</v>
      </c>
      <c r="S1112" s="105">
        <f t="shared" ca="1" si="146"/>
        <v>0</v>
      </c>
      <c r="T1112" s="105">
        <f t="shared" si="147"/>
        <v>0</v>
      </c>
      <c r="U1112" s="105">
        <f t="shared" ca="1" si="148"/>
        <v>0</v>
      </c>
      <c r="V1112" s="105">
        <f t="shared" ca="1" si="149"/>
        <v>0</v>
      </c>
      <c r="W1112" s="106">
        <f t="shared" si="150"/>
        <v>0</v>
      </c>
    </row>
    <row r="1113" spans="16:23">
      <c r="P1113" s="105">
        <f t="shared" ca="1" si="144"/>
        <v>0</v>
      </c>
      <c r="Q1113" s="105">
        <f t="shared" si="143"/>
        <v>0</v>
      </c>
      <c r="R1113" s="105">
        <f t="shared" si="145"/>
        <v>0</v>
      </c>
      <c r="S1113" s="105">
        <f t="shared" ca="1" si="146"/>
        <v>0</v>
      </c>
      <c r="T1113" s="105">
        <f t="shared" si="147"/>
        <v>0</v>
      </c>
      <c r="U1113" s="105">
        <f t="shared" ca="1" si="148"/>
        <v>0</v>
      </c>
      <c r="V1113" s="105">
        <f t="shared" ca="1" si="149"/>
        <v>0</v>
      </c>
      <c r="W1113" s="106">
        <f t="shared" si="150"/>
        <v>0</v>
      </c>
    </row>
    <row r="1114" spans="16:23">
      <c r="P1114" s="105">
        <f t="shared" ca="1" si="144"/>
        <v>0</v>
      </c>
      <c r="Q1114" s="105">
        <f t="shared" si="143"/>
        <v>0</v>
      </c>
      <c r="R1114" s="105">
        <f t="shared" si="145"/>
        <v>0</v>
      </c>
      <c r="S1114" s="105">
        <f t="shared" ca="1" si="146"/>
        <v>0</v>
      </c>
      <c r="T1114" s="105">
        <f t="shared" si="147"/>
        <v>0</v>
      </c>
      <c r="U1114" s="105">
        <f t="shared" ca="1" si="148"/>
        <v>0</v>
      </c>
      <c r="V1114" s="105">
        <f t="shared" ca="1" si="149"/>
        <v>0</v>
      </c>
      <c r="W1114" s="106">
        <f t="shared" si="150"/>
        <v>0</v>
      </c>
    </row>
    <row r="1115" spans="16:23">
      <c r="P1115" s="105">
        <f t="shared" ca="1" si="144"/>
        <v>0</v>
      </c>
      <c r="Q1115" s="105">
        <f t="shared" ref="Q1115:Q1178" si="151">IF($K1115=Q$10,1,0)</f>
        <v>0</v>
      </c>
      <c r="R1115" s="105">
        <f t="shared" si="145"/>
        <v>0</v>
      </c>
      <c r="S1115" s="105">
        <f t="shared" ca="1" si="146"/>
        <v>0</v>
      </c>
      <c r="T1115" s="105">
        <f t="shared" si="147"/>
        <v>0</v>
      </c>
      <c r="U1115" s="105">
        <f t="shared" ca="1" si="148"/>
        <v>0</v>
      </c>
      <c r="V1115" s="105">
        <f t="shared" ca="1" si="149"/>
        <v>0</v>
      </c>
      <c r="W1115" s="106">
        <f t="shared" si="150"/>
        <v>0</v>
      </c>
    </row>
    <row r="1116" spans="16:23">
      <c r="P1116" s="105">
        <f t="shared" ca="1" si="144"/>
        <v>0</v>
      </c>
      <c r="Q1116" s="105">
        <f t="shared" si="151"/>
        <v>0</v>
      </c>
      <c r="R1116" s="105">
        <f t="shared" si="145"/>
        <v>0</v>
      </c>
      <c r="S1116" s="105">
        <f t="shared" ca="1" si="146"/>
        <v>0</v>
      </c>
      <c r="T1116" s="105">
        <f t="shared" si="147"/>
        <v>0</v>
      </c>
      <c r="U1116" s="105">
        <f t="shared" ca="1" si="148"/>
        <v>0</v>
      </c>
      <c r="V1116" s="105">
        <f t="shared" ca="1" si="149"/>
        <v>0</v>
      </c>
      <c r="W1116" s="106">
        <f t="shared" si="150"/>
        <v>0</v>
      </c>
    </row>
    <row r="1117" spans="16:23">
      <c r="P1117" s="105">
        <f t="shared" ca="1" si="144"/>
        <v>0</v>
      </c>
      <c r="Q1117" s="105">
        <f t="shared" si="151"/>
        <v>0</v>
      </c>
      <c r="R1117" s="105">
        <f t="shared" si="145"/>
        <v>0</v>
      </c>
      <c r="S1117" s="105">
        <f t="shared" ca="1" si="146"/>
        <v>0</v>
      </c>
      <c r="T1117" s="105">
        <f t="shared" si="147"/>
        <v>0</v>
      </c>
      <c r="U1117" s="105">
        <f t="shared" ca="1" si="148"/>
        <v>0</v>
      </c>
      <c r="V1117" s="105">
        <f t="shared" ca="1" si="149"/>
        <v>0</v>
      </c>
      <c r="W1117" s="106">
        <f t="shared" si="150"/>
        <v>0</v>
      </c>
    </row>
    <row r="1118" spans="16:23">
      <c r="P1118" s="105">
        <f t="shared" ca="1" si="144"/>
        <v>0</v>
      </c>
      <c r="Q1118" s="105">
        <f t="shared" si="151"/>
        <v>0</v>
      </c>
      <c r="R1118" s="105">
        <f t="shared" si="145"/>
        <v>0</v>
      </c>
      <c r="S1118" s="105">
        <f t="shared" ca="1" si="146"/>
        <v>0</v>
      </c>
      <c r="T1118" s="105">
        <f t="shared" si="147"/>
        <v>0</v>
      </c>
      <c r="U1118" s="105">
        <f t="shared" ca="1" si="148"/>
        <v>0</v>
      </c>
      <c r="V1118" s="105">
        <f t="shared" ca="1" si="149"/>
        <v>0</v>
      </c>
      <c r="W1118" s="106">
        <f t="shared" si="150"/>
        <v>0</v>
      </c>
    </row>
    <row r="1119" spans="16:23">
      <c r="P1119" s="105">
        <f t="shared" ca="1" si="144"/>
        <v>0</v>
      </c>
      <c r="Q1119" s="105">
        <f t="shared" si="151"/>
        <v>0</v>
      </c>
      <c r="R1119" s="105">
        <f t="shared" si="145"/>
        <v>0</v>
      </c>
      <c r="S1119" s="105">
        <f t="shared" ca="1" si="146"/>
        <v>0</v>
      </c>
      <c r="T1119" s="105">
        <f t="shared" si="147"/>
        <v>0</v>
      </c>
      <c r="U1119" s="105">
        <f t="shared" ca="1" si="148"/>
        <v>0</v>
      </c>
      <c r="V1119" s="105">
        <f t="shared" ca="1" si="149"/>
        <v>0</v>
      </c>
      <c r="W1119" s="106">
        <f t="shared" si="150"/>
        <v>0</v>
      </c>
    </row>
    <row r="1120" spans="16:23">
      <c r="P1120" s="105">
        <f t="shared" ca="1" si="144"/>
        <v>0</v>
      </c>
      <c r="Q1120" s="105">
        <f t="shared" si="151"/>
        <v>0</v>
      </c>
      <c r="R1120" s="105">
        <f t="shared" si="145"/>
        <v>0</v>
      </c>
      <c r="S1120" s="105">
        <f t="shared" ca="1" si="146"/>
        <v>0</v>
      </c>
      <c r="T1120" s="105">
        <f t="shared" si="147"/>
        <v>0</v>
      </c>
      <c r="U1120" s="105">
        <f t="shared" ca="1" si="148"/>
        <v>0</v>
      </c>
      <c r="V1120" s="105">
        <f t="shared" ca="1" si="149"/>
        <v>0</v>
      </c>
      <c r="W1120" s="106">
        <f t="shared" si="150"/>
        <v>0</v>
      </c>
    </row>
    <row r="1121" spans="16:23">
      <c r="P1121" s="105">
        <f t="shared" ca="1" si="144"/>
        <v>0</v>
      </c>
      <c r="Q1121" s="105">
        <f t="shared" si="151"/>
        <v>0</v>
      </c>
      <c r="R1121" s="105">
        <f t="shared" si="145"/>
        <v>0</v>
      </c>
      <c r="S1121" s="105">
        <f t="shared" ca="1" si="146"/>
        <v>0</v>
      </c>
      <c r="T1121" s="105">
        <f t="shared" si="147"/>
        <v>0</v>
      </c>
      <c r="U1121" s="105">
        <f t="shared" ca="1" si="148"/>
        <v>0</v>
      </c>
      <c r="V1121" s="105">
        <f t="shared" ca="1" si="149"/>
        <v>0</v>
      </c>
      <c r="W1121" s="106">
        <f t="shared" si="150"/>
        <v>0</v>
      </c>
    </row>
    <row r="1122" spans="16:23">
      <c r="P1122" s="105">
        <f t="shared" ca="1" si="144"/>
        <v>0</v>
      </c>
      <c r="Q1122" s="105">
        <f t="shared" si="151"/>
        <v>0</v>
      </c>
      <c r="R1122" s="105">
        <f t="shared" si="145"/>
        <v>0</v>
      </c>
      <c r="S1122" s="105">
        <f t="shared" ca="1" si="146"/>
        <v>0</v>
      </c>
      <c r="T1122" s="105">
        <f t="shared" si="147"/>
        <v>0</v>
      </c>
      <c r="U1122" s="105">
        <f t="shared" ca="1" si="148"/>
        <v>0</v>
      </c>
      <c r="V1122" s="105">
        <f t="shared" ca="1" si="149"/>
        <v>0</v>
      </c>
      <c r="W1122" s="106">
        <f t="shared" si="150"/>
        <v>0</v>
      </c>
    </row>
    <row r="1123" spans="16:23">
      <c r="P1123" s="105">
        <f t="shared" ca="1" si="144"/>
        <v>0</v>
      </c>
      <c r="Q1123" s="105">
        <f t="shared" si="151"/>
        <v>0</v>
      </c>
      <c r="R1123" s="105">
        <f t="shared" si="145"/>
        <v>0</v>
      </c>
      <c r="S1123" s="105">
        <f t="shared" ca="1" si="146"/>
        <v>0</v>
      </c>
      <c r="T1123" s="105">
        <f t="shared" si="147"/>
        <v>0</v>
      </c>
      <c r="U1123" s="105">
        <f t="shared" ca="1" si="148"/>
        <v>0</v>
      </c>
      <c r="V1123" s="105">
        <f t="shared" ca="1" si="149"/>
        <v>0</v>
      </c>
      <c r="W1123" s="106">
        <f t="shared" si="150"/>
        <v>0</v>
      </c>
    </row>
    <row r="1124" spans="16:23">
      <c r="P1124" s="105">
        <f t="shared" ca="1" si="144"/>
        <v>0</v>
      </c>
      <c r="Q1124" s="105">
        <f t="shared" si="151"/>
        <v>0</v>
      </c>
      <c r="R1124" s="105">
        <f t="shared" si="145"/>
        <v>0</v>
      </c>
      <c r="S1124" s="105">
        <f t="shared" ca="1" si="146"/>
        <v>0</v>
      </c>
      <c r="T1124" s="105">
        <f t="shared" si="147"/>
        <v>0</v>
      </c>
      <c r="U1124" s="105">
        <f t="shared" ca="1" si="148"/>
        <v>0</v>
      </c>
      <c r="V1124" s="105">
        <f t="shared" ca="1" si="149"/>
        <v>0</v>
      </c>
      <c r="W1124" s="106">
        <f t="shared" si="150"/>
        <v>0</v>
      </c>
    </row>
    <row r="1125" spans="16:23">
      <c r="P1125" s="105">
        <f t="shared" ca="1" si="144"/>
        <v>0</v>
      </c>
      <c r="Q1125" s="105">
        <f t="shared" si="151"/>
        <v>0</v>
      </c>
      <c r="R1125" s="105">
        <f t="shared" si="145"/>
        <v>0</v>
      </c>
      <c r="S1125" s="105">
        <f t="shared" ca="1" si="146"/>
        <v>0</v>
      </c>
      <c r="T1125" s="105">
        <f t="shared" si="147"/>
        <v>0</v>
      </c>
      <c r="U1125" s="105">
        <f t="shared" ca="1" si="148"/>
        <v>0</v>
      </c>
      <c r="V1125" s="105">
        <f t="shared" ca="1" si="149"/>
        <v>0</v>
      </c>
      <c r="W1125" s="106">
        <f t="shared" si="150"/>
        <v>0</v>
      </c>
    </row>
    <row r="1126" spans="16:23">
      <c r="P1126" s="105">
        <f t="shared" ca="1" si="144"/>
        <v>0</v>
      </c>
      <c r="Q1126" s="105">
        <f t="shared" si="151"/>
        <v>0</v>
      </c>
      <c r="R1126" s="105">
        <f t="shared" si="145"/>
        <v>0</v>
      </c>
      <c r="S1126" s="105">
        <f t="shared" ca="1" si="146"/>
        <v>0</v>
      </c>
      <c r="T1126" s="105">
        <f t="shared" si="147"/>
        <v>0</v>
      </c>
      <c r="U1126" s="105">
        <f t="shared" ca="1" si="148"/>
        <v>0</v>
      </c>
      <c r="V1126" s="105">
        <f t="shared" ca="1" si="149"/>
        <v>0</v>
      </c>
      <c r="W1126" s="106">
        <f t="shared" si="150"/>
        <v>0</v>
      </c>
    </row>
    <row r="1127" spans="16:23">
      <c r="P1127" s="105">
        <f t="shared" ca="1" si="144"/>
        <v>0</v>
      </c>
      <c r="Q1127" s="105">
        <f t="shared" si="151"/>
        <v>0</v>
      </c>
      <c r="R1127" s="105">
        <f t="shared" si="145"/>
        <v>0</v>
      </c>
      <c r="S1127" s="105">
        <f t="shared" ca="1" si="146"/>
        <v>0</v>
      </c>
      <c r="T1127" s="105">
        <f t="shared" si="147"/>
        <v>0</v>
      </c>
      <c r="U1127" s="105">
        <f t="shared" ca="1" si="148"/>
        <v>0</v>
      </c>
      <c r="V1127" s="105">
        <f t="shared" ca="1" si="149"/>
        <v>0</v>
      </c>
      <c r="W1127" s="106">
        <f t="shared" si="150"/>
        <v>0</v>
      </c>
    </row>
    <row r="1128" spans="16:23">
      <c r="P1128" s="105">
        <f t="shared" ca="1" si="144"/>
        <v>0</v>
      </c>
      <c r="Q1128" s="105">
        <f t="shared" si="151"/>
        <v>0</v>
      </c>
      <c r="R1128" s="105">
        <f t="shared" si="145"/>
        <v>0</v>
      </c>
      <c r="S1128" s="105">
        <f t="shared" ca="1" si="146"/>
        <v>0</v>
      </c>
      <c r="T1128" s="105">
        <f t="shared" si="147"/>
        <v>0</v>
      </c>
      <c r="U1128" s="105">
        <f t="shared" ca="1" si="148"/>
        <v>0</v>
      </c>
      <c r="V1128" s="105">
        <f t="shared" ca="1" si="149"/>
        <v>0</v>
      </c>
      <c r="W1128" s="106">
        <f t="shared" si="150"/>
        <v>0</v>
      </c>
    </row>
    <row r="1129" spans="16:23">
      <c r="P1129" s="105">
        <f t="shared" ca="1" si="144"/>
        <v>0</v>
      </c>
      <c r="Q1129" s="105">
        <f t="shared" si="151"/>
        <v>0</v>
      </c>
      <c r="R1129" s="105">
        <f t="shared" si="145"/>
        <v>0</v>
      </c>
      <c r="S1129" s="105">
        <f t="shared" ca="1" si="146"/>
        <v>0</v>
      </c>
      <c r="T1129" s="105">
        <f t="shared" si="147"/>
        <v>0</v>
      </c>
      <c r="U1129" s="105">
        <f t="shared" ca="1" si="148"/>
        <v>0</v>
      </c>
      <c r="V1129" s="105">
        <f t="shared" ca="1" si="149"/>
        <v>0</v>
      </c>
      <c r="W1129" s="106">
        <f t="shared" si="150"/>
        <v>0</v>
      </c>
    </row>
    <row r="1130" spans="16:23">
      <c r="P1130" s="105">
        <f t="shared" ca="1" si="144"/>
        <v>0</v>
      </c>
      <c r="Q1130" s="105">
        <f t="shared" si="151"/>
        <v>0</v>
      </c>
      <c r="R1130" s="105">
        <f t="shared" si="145"/>
        <v>0</v>
      </c>
      <c r="S1130" s="105">
        <f t="shared" ca="1" si="146"/>
        <v>0</v>
      </c>
      <c r="T1130" s="105">
        <f t="shared" si="147"/>
        <v>0</v>
      </c>
      <c r="U1130" s="105">
        <f t="shared" ca="1" si="148"/>
        <v>0</v>
      </c>
      <c r="V1130" s="105">
        <f t="shared" ca="1" si="149"/>
        <v>0</v>
      </c>
      <c r="W1130" s="106">
        <f t="shared" si="150"/>
        <v>0</v>
      </c>
    </row>
    <row r="1131" spans="16:23">
      <c r="P1131" s="105">
        <f t="shared" ca="1" si="144"/>
        <v>0</v>
      </c>
      <c r="Q1131" s="105">
        <f t="shared" si="151"/>
        <v>0</v>
      </c>
      <c r="R1131" s="105">
        <f t="shared" si="145"/>
        <v>0</v>
      </c>
      <c r="S1131" s="105">
        <f t="shared" ca="1" si="146"/>
        <v>0</v>
      </c>
      <c r="T1131" s="105">
        <f t="shared" si="147"/>
        <v>0</v>
      </c>
      <c r="U1131" s="105">
        <f t="shared" ca="1" si="148"/>
        <v>0</v>
      </c>
      <c r="V1131" s="105">
        <f t="shared" ca="1" si="149"/>
        <v>0</v>
      </c>
      <c r="W1131" s="106">
        <f t="shared" si="150"/>
        <v>0</v>
      </c>
    </row>
    <row r="1132" spans="16:23">
      <c r="P1132" s="105">
        <f t="shared" ca="1" si="144"/>
        <v>0</v>
      </c>
      <c r="Q1132" s="105">
        <f t="shared" si="151"/>
        <v>0</v>
      </c>
      <c r="R1132" s="105">
        <f t="shared" si="145"/>
        <v>0</v>
      </c>
      <c r="S1132" s="105">
        <f t="shared" ca="1" si="146"/>
        <v>0</v>
      </c>
      <c r="T1132" s="105">
        <f t="shared" si="147"/>
        <v>0</v>
      </c>
      <c r="U1132" s="105">
        <f t="shared" ca="1" si="148"/>
        <v>0</v>
      </c>
      <c r="V1132" s="105">
        <f t="shared" ca="1" si="149"/>
        <v>0</v>
      </c>
      <c r="W1132" s="106">
        <f t="shared" si="150"/>
        <v>0</v>
      </c>
    </row>
    <row r="1133" spans="16:23">
      <c r="P1133" s="105">
        <f t="shared" ca="1" si="144"/>
        <v>0</v>
      </c>
      <c r="Q1133" s="105">
        <f t="shared" si="151"/>
        <v>0</v>
      </c>
      <c r="R1133" s="105">
        <f t="shared" si="145"/>
        <v>0</v>
      </c>
      <c r="S1133" s="105">
        <f t="shared" ca="1" si="146"/>
        <v>0</v>
      </c>
      <c r="T1133" s="105">
        <f t="shared" si="147"/>
        <v>0</v>
      </c>
      <c r="U1133" s="105">
        <f t="shared" ca="1" si="148"/>
        <v>0</v>
      </c>
      <c r="V1133" s="105">
        <f t="shared" ca="1" si="149"/>
        <v>0</v>
      </c>
      <c r="W1133" s="106">
        <f t="shared" si="150"/>
        <v>0</v>
      </c>
    </row>
    <row r="1134" spans="16:23">
      <c r="P1134" s="105">
        <f t="shared" ca="1" si="144"/>
        <v>0</v>
      </c>
      <c r="Q1134" s="105">
        <f t="shared" si="151"/>
        <v>0</v>
      </c>
      <c r="R1134" s="105">
        <f t="shared" si="145"/>
        <v>0</v>
      </c>
      <c r="S1134" s="105">
        <f t="shared" ca="1" si="146"/>
        <v>0</v>
      </c>
      <c r="T1134" s="105">
        <f t="shared" si="147"/>
        <v>0</v>
      </c>
      <c r="U1134" s="105">
        <f t="shared" ca="1" si="148"/>
        <v>0</v>
      </c>
      <c r="V1134" s="105">
        <f t="shared" ca="1" si="149"/>
        <v>0</v>
      </c>
      <c r="W1134" s="106">
        <f t="shared" si="150"/>
        <v>0</v>
      </c>
    </row>
    <row r="1135" spans="16:23">
      <c r="P1135" s="105">
        <f t="shared" ca="1" si="144"/>
        <v>0</v>
      </c>
      <c r="Q1135" s="105">
        <f t="shared" si="151"/>
        <v>0</v>
      </c>
      <c r="R1135" s="105">
        <f t="shared" si="145"/>
        <v>0</v>
      </c>
      <c r="S1135" s="105">
        <f t="shared" ca="1" si="146"/>
        <v>0</v>
      </c>
      <c r="T1135" s="105">
        <f t="shared" si="147"/>
        <v>0</v>
      </c>
      <c r="U1135" s="105">
        <f t="shared" ca="1" si="148"/>
        <v>0</v>
      </c>
      <c r="V1135" s="105">
        <f t="shared" ca="1" si="149"/>
        <v>0</v>
      </c>
      <c r="W1135" s="106">
        <f t="shared" si="150"/>
        <v>0</v>
      </c>
    </row>
    <row r="1136" spans="16:23">
      <c r="P1136" s="105">
        <f t="shared" ca="1" si="144"/>
        <v>0</v>
      </c>
      <c r="Q1136" s="105">
        <f t="shared" si="151"/>
        <v>0</v>
      </c>
      <c r="R1136" s="105">
        <f t="shared" si="145"/>
        <v>0</v>
      </c>
      <c r="S1136" s="105">
        <f t="shared" ca="1" si="146"/>
        <v>0</v>
      </c>
      <c r="T1136" s="105">
        <f t="shared" si="147"/>
        <v>0</v>
      </c>
      <c r="U1136" s="105">
        <f t="shared" ca="1" si="148"/>
        <v>0</v>
      </c>
      <c r="V1136" s="105">
        <f t="shared" ca="1" si="149"/>
        <v>0</v>
      </c>
      <c r="W1136" s="106">
        <f t="shared" si="150"/>
        <v>0</v>
      </c>
    </row>
    <row r="1137" spans="16:23">
      <c r="P1137" s="105">
        <f t="shared" ca="1" si="144"/>
        <v>0</v>
      </c>
      <c r="Q1137" s="105">
        <f t="shared" si="151"/>
        <v>0</v>
      </c>
      <c r="R1137" s="105">
        <f t="shared" si="145"/>
        <v>0</v>
      </c>
      <c r="S1137" s="105">
        <f t="shared" ca="1" si="146"/>
        <v>0</v>
      </c>
      <c r="T1137" s="105">
        <f t="shared" si="147"/>
        <v>0</v>
      </c>
      <c r="U1137" s="105">
        <f t="shared" ca="1" si="148"/>
        <v>0</v>
      </c>
      <c r="V1137" s="105">
        <f t="shared" ca="1" si="149"/>
        <v>0</v>
      </c>
      <c r="W1137" s="106">
        <f t="shared" si="150"/>
        <v>0</v>
      </c>
    </row>
    <row r="1138" spans="16:23">
      <c r="P1138" s="105">
        <f t="shared" ca="1" si="144"/>
        <v>0</v>
      </c>
      <c r="Q1138" s="105">
        <f t="shared" si="151"/>
        <v>0</v>
      </c>
      <c r="R1138" s="105">
        <f t="shared" si="145"/>
        <v>0</v>
      </c>
      <c r="S1138" s="105">
        <f t="shared" ca="1" si="146"/>
        <v>0</v>
      </c>
      <c r="T1138" s="105">
        <f t="shared" si="147"/>
        <v>0</v>
      </c>
      <c r="U1138" s="105">
        <f t="shared" ca="1" si="148"/>
        <v>0</v>
      </c>
      <c r="V1138" s="105">
        <f t="shared" ca="1" si="149"/>
        <v>0</v>
      </c>
      <c r="W1138" s="106">
        <f t="shared" si="150"/>
        <v>0</v>
      </c>
    </row>
    <row r="1139" spans="16:23">
      <c r="P1139" s="105">
        <f t="shared" ca="1" si="144"/>
        <v>0</v>
      </c>
      <c r="Q1139" s="105">
        <f t="shared" si="151"/>
        <v>0</v>
      </c>
      <c r="R1139" s="105">
        <f t="shared" si="145"/>
        <v>0</v>
      </c>
      <c r="S1139" s="105">
        <f t="shared" ca="1" si="146"/>
        <v>0</v>
      </c>
      <c r="T1139" s="105">
        <f t="shared" si="147"/>
        <v>0</v>
      </c>
      <c r="U1139" s="105">
        <f t="shared" ca="1" si="148"/>
        <v>0</v>
      </c>
      <c r="V1139" s="105">
        <f t="shared" ca="1" si="149"/>
        <v>0</v>
      </c>
      <c r="W1139" s="106">
        <f t="shared" si="150"/>
        <v>0</v>
      </c>
    </row>
    <row r="1140" spans="16:23">
      <c r="P1140" s="105">
        <f t="shared" ca="1" si="144"/>
        <v>0</v>
      </c>
      <c r="Q1140" s="105">
        <f t="shared" si="151"/>
        <v>0</v>
      </c>
      <c r="R1140" s="105">
        <f t="shared" si="145"/>
        <v>0</v>
      </c>
      <c r="S1140" s="105">
        <f t="shared" ca="1" si="146"/>
        <v>0</v>
      </c>
      <c r="T1140" s="105">
        <f t="shared" si="147"/>
        <v>0</v>
      </c>
      <c r="U1140" s="105">
        <f t="shared" ca="1" si="148"/>
        <v>0</v>
      </c>
      <c r="V1140" s="105">
        <f t="shared" ca="1" si="149"/>
        <v>0</v>
      </c>
      <c r="W1140" s="106">
        <f t="shared" si="150"/>
        <v>0</v>
      </c>
    </row>
    <row r="1141" spans="16:23">
      <c r="P1141" s="105">
        <f t="shared" ca="1" si="144"/>
        <v>0</v>
      </c>
      <c r="Q1141" s="105">
        <f t="shared" si="151"/>
        <v>0</v>
      </c>
      <c r="R1141" s="105">
        <f t="shared" si="145"/>
        <v>0</v>
      </c>
      <c r="S1141" s="105">
        <f t="shared" ca="1" si="146"/>
        <v>0</v>
      </c>
      <c r="T1141" s="105">
        <f t="shared" si="147"/>
        <v>0</v>
      </c>
      <c r="U1141" s="105">
        <f t="shared" ca="1" si="148"/>
        <v>0</v>
      </c>
      <c r="V1141" s="105">
        <f t="shared" ca="1" si="149"/>
        <v>0</v>
      </c>
      <c r="W1141" s="106">
        <f t="shared" si="150"/>
        <v>0</v>
      </c>
    </row>
    <row r="1142" spans="16:23">
      <c r="P1142" s="105">
        <f t="shared" ca="1" si="144"/>
        <v>0</v>
      </c>
      <c r="Q1142" s="105">
        <f t="shared" si="151"/>
        <v>0</v>
      </c>
      <c r="R1142" s="105">
        <f t="shared" si="145"/>
        <v>0</v>
      </c>
      <c r="S1142" s="105">
        <f t="shared" ca="1" si="146"/>
        <v>0</v>
      </c>
      <c r="T1142" s="105">
        <f t="shared" si="147"/>
        <v>0</v>
      </c>
      <c r="U1142" s="105">
        <f t="shared" ca="1" si="148"/>
        <v>0</v>
      </c>
      <c r="V1142" s="105">
        <f t="shared" ca="1" si="149"/>
        <v>0</v>
      </c>
      <c r="W1142" s="106">
        <f t="shared" si="150"/>
        <v>0</v>
      </c>
    </row>
    <row r="1143" spans="16:23">
      <c r="P1143" s="105">
        <f t="shared" ca="1" si="144"/>
        <v>0</v>
      </c>
      <c r="Q1143" s="105">
        <f t="shared" si="151"/>
        <v>0</v>
      </c>
      <c r="R1143" s="105">
        <f t="shared" si="145"/>
        <v>0</v>
      </c>
      <c r="S1143" s="105">
        <f t="shared" ca="1" si="146"/>
        <v>0</v>
      </c>
      <c r="T1143" s="105">
        <f t="shared" si="147"/>
        <v>0</v>
      </c>
      <c r="U1143" s="105">
        <f t="shared" ca="1" si="148"/>
        <v>0</v>
      </c>
      <c r="V1143" s="105">
        <f t="shared" ca="1" si="149"/>
        <v>0</v>
      </c>
      <c r="W1143" s="106">
        <f t="shared" si="150"/>
        <v>0</v>
      </c>
    </row>
    <row r="1144" spans="16:23">
      <c r="P1144" s="105">
        <f t="shared" ca="1" si="144"/>
        <v>0</v>
      </c>
      <c r="Q1144" s="105">
        <f t="shared" si="151"/>
        <v>0</v>
      </c>
      <c r="R1144" s="105">
        <f t="shared" si="145"/>
        <v>0</v>
      </c>
      <c r="S1144" s="105">
        <f t="shared" ca="1" si="146"/>
        <v>0</v>
      </c>
      <c r="T1144" s="105">
        <f t="shared" si="147"/>
        <v>0</v>
      </c>
      <c r="U1144" s="105">
        <f t="shared" ca="1" si="148"/>
        <v>0</v>
      </c>
      <c r="V1144" s="105">
        <f t="shared" ca="1" si="149"/>
        <v>0</v>
      </c>
      <c r="W1144" s="106">
        <f t="shared" si="150"/>
        <v>0</v>
      </c>
    </row>
    <row r="1145" spans="16:23">
      <c r="P1145" s="105">
        <f t="shared" ca="1" si="144"/>
        <v>0</v>
      </c>
      <c r="Q1145" s="105">
        <f t="shared" si="151"/>
        <v>0</v>
      </c>
      <c r="R1145" s="105">
        <f t="shared" si="145"/>
        <v>0</v>
      </c>
      <c r="S1145" s="105">
        <f t="shared" ca="1" si="146"/>
        <v>0</v>
      </c>
      <c r="T1145" s="105">
        <f t="shared" si="147"/>
        <v>0</v>
      </c>
      <c r="U1145" s="105">
        <f t="shared" ca="1" si="148"/>
        <v>0</v>
      </c>
      <c r="V1145" s="105">
        <f t="shared" ca="1" si="149"/>
        <v>0</v>
      </c>
      <c r="W1145" s="106">
        <f t="shared" si="150"/>
        <v>0</v>
      </c>
    </row>
    <row r="1146" spans="16:23">
      <c r="P1146" s="105">
        <f t="shared" ca="1" si="144"/>
        <v>0</v>
      </c>
      <c r="Q1146" s="105">
        <f t="shared" si="151"/>
        <v>0</v>
      </c>
      <c r="R1146" s="105">
        <f t="shared" si="145"/>
        <v>0</v>
      </c>
      <c r="S1146" s="105">
        <f t="shared" ca="1" si="146"/>
        <v>0</v>
      </c>
      <c r="T1146" s="105">
        <f t="shared" si="147"/>
        <v>0</v>
      </c>
      <c r="U1146" s="105">
        <f t="shared" ca="1" si="148"/>
        <v>0</v>
      </c>
      <c r="V1146" s="105">
        <f t="shared" ca="1" si="149"/>
        <v>0</v>
      </c>
      <c r="W1146" s="106">
        <f t="shared" si="150"/>
        <v>0</v>
      </c>
    </row>
    <row r="1147" spans="16:23">
      <c r="P1147" s="105">
        <f t="shared" ca="1" si="144"/>
        <v>0</v>
      </c>
      <c r="Q1147" s="105">
        <f t="shared" si="151"/>
        <v>0</v>
      </c>
      <c r="R1147" s="105">
        <f t="shared" si="145"/>
        <v>0</v>
      </c>
      <c r="S1147" s="105">
        <f t="shared" ca="1" si="146"/>
        <v>0</v>
      </c>
      <c r="T1147" s="105">
        <f t="shared" si="147"/>
        <v>0</v>
      </c>
      <c r="U1147" s="105">
        <f t="shared" ca="1" si="148"/>
        <v>0</v>
      </c>
      <c r="V1147" s="105">
        <f t="shared" ca="1" si="149"/>
        <v>0</v>
      </c>
      <c r="W1147" s="106">
        <f t="shared" si="150"/>
        <v>0</v>
      </c>
    </row>
    <row r="1148" spans="16:23">
      <c r="P1148" s="105">
        <f t="shared" ca="1" si="144"/>
        <v>0</v>
      </c>
      <c r="Q1148" s="105">
        <f t="shared" si="151"/>
        <v>0</v>
      </c>
      <c r="R1148" s="105">
        <f t="shared" si="145"/>
        <v>0</v>
      </c>
      <c r="S1148" s="105">
        <f t="shared" ca="1" si="146"/>
        <v>0</v>
      </c>
      <c r="T1148" s="105">
        <f t="shared" si="147"/>
        <v>0</v>
      </c>
      <c r="U1148" s="105">
        <f t="shared" ca="1" si="148"/>
        <v>0</v>
      </c>
      <c r="V1148" s="105">
        <f t="shared" ca="1" si="149"/>
        <v>0</v>
      </c>
      <c r="W1148" s="106">
        <f t="shared" si="150"/>
        <v>0</v>
      </c>
    </row>
    <row r="1149" spans="16:23">
      <c r="P1149" s="105">
        <f t="shared" ca="1" si="144"/>
        <v>0</v>
      </c>
      <c r="Q1149" s="105">
        <f t="shared" si="151"/>
        <v>0</v>
      </c>
      <c r="R1149" s="105">
        <f t="shared" si="145"/>
        <v>0</v>
      </c>
      <c r="S1149" s="105">
        <f t="shared" ca="1" si="146"/>
        <v>0</v>
      </c>
      <c r="T1149" s="105">
        <f t="shared" si="147"/>
        <v>0</v>
      </c>
      <c r="U1149" s="105">
        <f t="shared" ca="1" si="148"/>
        <v>0</v>
      </c>
      <c r="V1149" s="105">
        <f t="shared" ca="1" si="149"/>
        <v>0</v>
      </c>
      <c r="W1149" s="106">
        <f t="shared" si="150"/>
        <v>0</v>
      </c>
    </row>
    <row r="1150" spans="16:23">
      <c r="P1150" s="105">
        <f t="shared" ca="1" si="144"/>
        <v>0</v>
      </c>
      <c r="Q1150" s="105">
        <f t="shared" si="151"/>
        <v>0</v>
      </c>
      <c r="R1150" s="105">
        <f t="shared" si="145"/>
        <v>0</v>
      </c>
      <c r="S1150" s="105">
        <f t="shared" ca="1" si="146"/>
        <v>0</v>
      </c>
      <c r="T1150" s="105">
        <f t="shared" si="147"/>
        <v>0</v>
      </c>
      <c r="U1150" s="105">
        <f t="shared" ca="1" si="148"/>
        <v>0</v>
      </c>
      <c r="V1150" s="105">
        <f t="shared" ca="1" si="149"/>
        <v>0</v>
      </c>
      <c r="W1150" s="106">
        <f t="shared" si="150"/>
        <v>0</v>
      </c>
    </row>
    <row r="1151" spans="16:23">
      <c r="P1151" s="105">
        <f t="shared" ca="1" si="144"/>
        <v>0</v>
      </c>
      <c r="Q1151" s="105">
        <f t="shared" si="151"/>
        <v>0</v>
      </c>
      <c r="R1151" s="105">
        <f t="shared" si="145"/>
        <v>0</v>
      </c>
      <c r="S1151" s="105">
        <f t="shared" ca="1" si="146"/>
        <v>0</v>
      </c>
      <c r="T1151" s="105">
        <f t="shared" si="147"/>
        <v>0</v>
      </c>
      <c r="U1151" s="105">
        <f t="shared" ca="1" si="148"/>
        <v>0</v>
      </c>
      <c r="V1151" s="105">
        <f t="shared" ca="1" si="149"/>
        <v>0</v>
      </c>
      <c r="W1151" s="106">
        <f t="shared" si="150"/>
        <v>0</v>
      </c>
    </row>
    <row r="1152" spans="16:23">
      <c r="P1152" s="105">
        <f t="shared" ca="1" si="144"/>
        <v>0</v>
      </c>
      <c r="Q1152" s="105">
        <f t="shared" si="151"/>
        <v>0</v>
      </c>
      <c r="R1152" s="105">
        <f t="shared" si="145"/>
        <v>0</v>
      </c>
      <c r="S1152" s="105">
        <f t="shared" ca="1" si="146"/>
        <v>0</v>
      </c>
      <c r="T1152" s="105">
        <f t="shared" si="147"/>
        <v>0</v>
      </c>
      <c r="U1152" s="105">
        <f t="shared" ca="1" si="148"/>
        <v>0</v>
      </c>
      <c r="V1152" s="105">
        <f t="shared" ca="1" si="149"/>
        <v>0</v>
      </c>
      <c r="W1152" s="106">
        <f t="shared" si="150"/>
        <v>0</v>
      </c>
    </row>
    <row r="1153" spans="16:23">
      <c r="P1153" s="105">
        <f t="shared" ca="1" si="144"/>
        <v>0</v>
      </c>
      <c r="Q1153" s="105">
        <f t="shared" si="151"/>
        <v>0</v>
      </c>
      <c r="R1153" s="105">
        <f t="shared" si="145"/>
        <v>0</v>
      </c>
      <c r="S1153" s="105">
        <f t="shared" ca="1" si="146"/>
        <v>0</v>
      </c>
      <c r="T1153" s="105">
        <f t="shared" si="147"/>
        <v>0</v>
      </c>
      <c r="U1153" s="105">
        <f t="shared" ca="1" si="148"/>
        <v>0</v>
      </c>
      <c r="V1153" s="105">
        <f t="shared" ca="1" si="149"/>
        <v>0</v>
      </c>
      <c r="W1153" s="106">
        <f t="shared" si="150"/>
        <v>0</v>
      </c>
    </row>
    <row r="1154" spans="16:23">
      <c r="P1154" s="105">
        <f t="shared" ca="1" si="144"/>
        <v>0</v>
      </c>
      <c r="Q1154" s="105">
        <f t="shared" si="151"/>
        <v>0</v>
      </c>
      <c r="R1154" s="105">
        <f t="shared" si="145"/>
        <v>0</v>
      </c>
      <c r="S1154" s="105">
        <f t="shared" ca="1" si="146"/>
        <v>0</v>
      </c>
      <c r="T1154" s="105">
        <f t="shared" si="147"/>
        <v>0</v>
      </c>
      <c r="U1154" s="105">
        <f t="shared" ca="1" si="148"/>
        <v>0</v>
      </c>
      <c r="V1154" s="105">
        <f t="shared" ca="1" si="149"/>
        <v>0</v>
      </c>
      <c r="W1154" s="106">
        <f t="shared" si="150"/>
        <v>0</v>
      </c>
    </row>
    <row r="1155" spans="16:23">
      <c r="P1155" s="105">
        <f t="shared" ca="1" si="144"/>
        <v>0</v>
      </c>
      <c r="Q1155" s="105">
        <f t="shared" si="151"/>
        <v>0</v>
      </c>
      <c r="R1155" s="105">
        <f t="shared" si="145"/>
        <v>0</v>
      </c>
      <c r="S1155" s="105">
        <f t="shared" ca="1" si="146"/>
        <v>0</v>
      </c>
      <c r="T1155" s="105">
        <f t="shared" si="147"/>
        <v>0</v>
      </c>
      <c r="U1155" s="105">
        <f t="shared" ca="1" si="148"/>
        <v>0</v>
      </c>
      <c r="V1155" s="105">
        <f t="shared" ca="1" si="149"/>
        <v>0</v>
      </c>
      <c r="W1155" s="106">
        <f t="shared" si="150"/>
        <v>0</v>
      </c>
    </row>
    <row r="1156" spans="16:23">
      <c r="P1156" s="105">
        <f t="shared" ca="1" si="144"/>
        <v>0</v>
      </c>
      <c r="Q1156" s="105">
        <f t="shared" si="151"/>
        <v>0</v>
      </c>
      <c r="R1156" s="105">
        <f t="shared" si="145"/>
        <v>0</v>
      </c>
      <c r="S1156" s="105">
        <f t="shared" ca="1" si="146"/>
        <v>0</v>
      </c>
      <c r="T1156" s="105">
        <f t="shared" si="147"/>
        <v>0</v>
      </c>
      <c r="U1156" s="105">
        <f t="shared" ca="1" si="148"/>
        <v>0</v>
      </c>
      <c r="V1156" s="105">
        <f t="shared" ca="1" si="149"/>
        <v>0</v>
      </c>
      <c r="W1156" s="106">
        <f t="shared" si="150"/>
        <v>0</v>
      </c>
    </row>
    <row r="1157" spans="16:23">
      <c r="P1157" s="105">
        <f t="shared" ca="1" si="144"/>
        <v>0</v>
      </c>
      <c r="Q1157" s="105">
        <f t="shared" si="151"/>
        <v>0</v>
      </c>
      <c r="R1157" s="105">
        <f t="shared" si="145"/>
        <v>0</v>
      </c>
      <c r="S1157" s="105">
        <f t="shared" ca="1" si="146"/>
        <v>0</v>
      </c>
      <c r="T1157" s="105">
        <f t="shared" si="147"/>
        <v>0</v>
      </c>
      <c r="U1157" s="105">
        <f t="shared" ca="1" si="148"/>
        <v>0</v>
      </c>
      <c r="V1157" s="105">
        <f t="shared" ca="1" si="149"/>
        <v>0</v>
      </c>
      <c r="W1157" s="106">
        <f t="shared" si="150"/>
        <v>0</v>
      </c>
    </row>
    <row r="1158" spans="16:23">
      <c r="P1158" s="105">
        <f t="shared" ca="1" si="144"/>
        <v>0</v>
      </c>
      <c r="Q1158" s="105">
        <f t="shared" si="151"/>
        <v>0</v>
      </c>
      <c r="R1158" s="105">
        <f t="shared" si="145"/>
        <v>0</v>
      </c>
      <c r="S1158" s="105">
        <f t="shared" ca="1" si="146"/>
        <v>0</v>
      </c>
      <c r="T1158" s="105">
        <f t="shared" si="147"/>
        <v>0</v>
      </c>
      <c r="U1158" s="105">
        <f t="shared" ca="1" si="148"/>
        <v>0</v>
      </c>
      <c r="V1158" s="105">
        <f t="shared" ca="1" si="149"/>
        <v>0</v>
      </c>
      <c r="W1158" s="106">
        <f t="shared" si="150"/>
        <v>0</v>
      </c>
    </row>
    <row r="1159" spans="16:23">
      <c r="P1159" s="105">
        <f t="shared" ca="1" si="144"/>
        <v>0</v>
      </c>
      <c r="Q1159" s="105">
        <f t="shared" si="151"/>
        <v>0</v>
      </c>
      <c r="R1159" s="105">
        <f t="shared" si="145"/>
        <v>0</v>
      </c>
      <c r="S1159" s="105">
        <f t="shared" ca="1" si="146"/>
        <v>0</v>
      </c>
      <c r="T1159" s="105">
        <f t="shared" si="147"/>
        <v>0</v>
      </c>
      <c r="U1159" s="105">
        <f t="shared" ca="1" si="148"/>
        <v>0</v>
      </c>
      <c r="V1159" s="105">
        <f t="shared" ca="1" si="149"/>
        <v>0</v>
      </c>
      <c r="W1159" s="106">
        <f t="shared" si="150"/>
        <v>0</v>
      </c>
    </row>
    <row r="1160" spans="16:23">
      <c r="P1160" s="105">
        <f t="shared" ca="1" si="144"/>
        <v>0</v>
      </c>
      <c r="Q1160" s="105">
        <f t="shared" si="151"/>
        <v>0</v>
      </c>
      <c r="R1160" s="105">
        <f t="shared" si="145"/>
        <v>0</v>
      </c>
      <c r="S1160" s="105">
        <f t="shared" ca="1" si="146"/>
        <v>0</v>
      </c>
      <c r="T1160" s="105">
        <f t="shared" si="147"/>
        <v>0</v>
      </c>
      <c r="U1160" s="105">
        <f t="shared" ca="1" si="148"/>
        <v>0</v>
      </c>
      <c r="V1160" s="105">
        <f t="shared" ca="1" si="149"/>
        <v>0</v>
      </c>
      <c r="W1160" s="106">
        <f t="shared" si="150"/>
        <v>0</v>
      </c>
    </row>
    <row r="1161" spans="16:23">
      <c r="P1161" s="105">
        <f t="shared" ca="1" si="144"/>
        <v>0</v>
      </c>
      <c r="Q1161" s="105">
        <f t="shared" si="151"/>
        <v>0</v>
      </c>
      <c r="R1161" s="105">
        <f t="shared" si="145"/>
        <v>0</v>
      </c>
      <c r="S1161" s="105">
        <f t="shared" ca="1" si="146"/>
        <v>0</v>
      </c>
      <c r="T1161" s="105">
        <f t="shared" si="147"/>
        <v>0</v>
      </c>
      <c r="U1161" s="105">
        <f t="shared" ca="1" si="148"/>
        <v>0</v>
      </c>
      <c r="V1161" s="105">
        <f t="shared" ca="1" si="149"/>
        <v>0</v>
      </c>
      <c r="W1161" s="106">
        <f t="shared" si="150"/>
        <v>0</v>
      </c>
    </row>
    <row r="1162" spans="16:23">
      <c r="P1162" s="105">
        <f t="shared" ca="1" si="144"/>
        <v>0</v>
      </c>
      <c r="Q1162" s="105">
        <f t="shared" si="151"/>
        <v>0</v>
      </c>
      <c r="R1162" s="105">
        <f t="shared" si="145"/>
        <v>0</v>
      </c>
      <c r="S1162" s="105">
        <f t="shared" ca="1" si="146"/>
        <v>0</v>
      </c>
      <c r="T1162" s="105">
        <f t="shared" si="147"/>
        <v>0</v>
      </c>
      <c r="U1162" s="105">
        <f t="shared" ca="1" si="148"/>
        <v>0</v>
      </c>
      <c r="V1162" s="105">
        <f t="shared" ca="1" si="149"/>
        <v>0</v>
      </c>
      <c r="W1162" s="106">
        <f t="shared" si="150"/>
        <v>0</v>
      </c>
    </row>
    <row r="1163" spans="16:23">
      <c r="P1163" s="105">
        <f t="shared" ca="1" si="144"/>
        <v>0</v>
      </c>
      <c r="Q1163" s="105">
        <f t="shared" si="151"/>
        <v>0</v>
      </c>
      <c r="R1163" s="105">
        <f t="shared" si="145"/>
        <v>0</v>
      </c>
      <c r="S1163" s="105">
        <f t="shared" ca="1" si="146"/>
        <v>0</v>
      </c>
      <c r="T1163" s="105">
        <f t="shared" si="147"/>
        <v>0</v>
      </c>
      <c r="U1163" s="105">
        <f t="shared" ca="1" si="148"/>
        <v>0</v>
      </c>
      <c r="V1163" s="105">
        <f t="shared" ca="1" si="149"/>
        <v>0</v>
      </c>
      <c r="W1163" s="106">
        <f t="shared" si="150"/>
        <v>0</v>
      </c>
    </row>
    <row r="1164" spans="16:23">
      <c r="P1164" s="105">
        <f t="shared" ca="1" si="144"/>
        <v>0</v>
      </c>
      <c r="Q1164" s="105">
        <f t="shared" si="151"/>
        <v>0</v>
      </c>
      <c r="R1164" s="105">
        <f t="shared" si="145"/>
        <v>0</v>
      </c>
      <c r="S1164" s="105">
        <f t="shared" ca="1" si="146"/>
        <v>0</v>
      </c>
      <c r="T1164" s="105">
        <f t="shared" si="147"/>
        <v>0</v>
      </c>
      <c r="U1164" s="105">
        <f t="shared" ca="1" si="148"/>
        <v>0</v>
      </c>
      <c r="V1164" s="105">
        <f t="shared" ca="1" si="149"/>
        <v>0</v>
      </c>
      <c r="W1164" s="106">
        <f t="shared" si="150"/>
        <v>0</v>
      </c>
    </row>
    <row r="1165" spans="16:23">
      <c r="P1165" s="105">
        <f t="shared" ca="1" si="144"/>
        <v>0</v>
      </c>
      <c r="Q1165" s="105">
        <f t="shared" si="151"/>
        <v>0</v>
      </c>
      <c r="R1165" s="105">
        <f t="shared" si="145"/>
        <v>0</v>
      </c>
      <c r="S1165" s="105">
        <f t="shared" ca="1" si="146"/>
        <v>0</v>
      </c>
      <c r="T1165" s="105">
        <f t="shared" si="147"/>
        <v>0</v>
      </c>
      <c r="U1165" s="105">
        <f t="shared" ca="1" si="148"/>
        <v>0</v>
      </c>
      <c r="V1165" s="105">
        <f t="shared" ca="1" si="149"/>
        <v>0</v>
      </c>
      <c r="W1165" s="106">
        <f t="shared" si="150"/>
        <v>0</v>
      </c>
    </row>
    <row r="1166" spans="16:23">
      <c r="P1166" s="105">
        <f t="shared" ref="P1166:P1229" ca="1" si="152">IF(W1166&gt;$B$8,0,(IF($K1166=P$10,1,0)))</f>
        <v>0</v>
      </c>
      <c r="Q1166" s="105">
        <f t="shared" si="151"/>
        <v>0</v>
      </c>
      <c r="R1166" s="105">
        <f t="shared" ref="R1166:R1229" si="153">IF(K1166=$P$10,1,0)</f>
        <v>0</v>
      </c>
      <c r="S1166" s="105">
        <f t="shared" ref="S1166:S1229" ca="1" si="154">IF(AND(N1166=$S$8,W1166&lt;$B$8,K1166=S$10),1,0)</f>
        <v>0</v>
      </c>
      <c r="T1166" s="105">
        <f t="shared" ref="T1166:T1229" si="155">IF(AND(N1166=$S$8,K1166=T$10),1,0)</f>
        <v>0</v>
      </c>
      <c r="U1166" s="105">
        <f t="shared" ref="U1166:U1229" ca="1" si="156">IF(AND(K1166=$P$10,($B$8-E1166)&gt;90,($B$8-E1166)&lt;180),1,0)</f>
        <v>0</v>
      </c>
      <c r="V1166" s="105">
        <f t="shared" ref="V1166:V1229" ca="1" si="157">IF(AND(K1166=$P$10,($B$8-E1166)&gt;180),1,0)</f>
        <v>0</v>
      </c>
      <c r="W1166" s="106">
        <f t="shared" ref="W1166:W1229" si="158">MAX(J1166,I1166)</f>
        <v>0</v>
      </c>
    </row>
    <row r="1167" spans="16:23">
      <c r="P1167" s="105">
        <f t="shared" ca="1" si="152"/>
        <v>0</v>
      </c>
      <c r="Q1167" s="105">
        <f t="shared" si="151"/>
        <v>0</v>
      </c>
      <c r="R1167" s="105">
        <f t="shared" si="153"/>
        <v>0</v>
      </c>
      <c r="S1167" s="105">
        <f t="shared" ca="1" si="154"/>
        <v>0</v>
      </c>
      <c r="T1167" s="105">
        <f t="shared" si="155"/>
        <v>0</v>
      </c>
      <c r="U1167" s="105">
        <f t="shared" ca="1" si="156"/>
        <v>0</v>
      </c>
      <c r="V1167" s="105">
        <f t="shared" ca="1" si="157"/>
        <v>0</v>
      </c>
      <c r="W1167" s="106">
        <f t="shared" si="158"/>
        <v>0</v>
      </c>
    </row>
    <row r="1168" spans="16:23">
      <c r="P1168" s="105">
        <f t="shared" ca="1" si="152"/>
        <v>0</v>
      </c>
      <c r="Q1168" s="105">
        <f t="shared" si="151"/>
        <v>0</v>
      </c>
      <c r="R1168" s="105">
        <f t="shared" si="153"/>
        <v>0</v>
      </c>
      <c r="S1168" s="105">
        <f t="shared" ca="1" si="154"/>
        <v>0</v>
      </c>
      <c r="T1168" s="105">
        <f t="shared" si="155"/>
        <v>0</v>
      </c>
      <c r="U1168" s="105">
        <f t="shared" ca="1" si="156"/>
        <v>0</v>
      </c>
      <c r="V1168" s="105">
        <f t="shared" ca="1" si="157"/>
        <v>0</v>
      </c>
      <c r="W1168" s="106">
        <f t="shared" si="158"/>
        <v>0</v>
      </c>
    </row>
    <row r="1169" spans="16:23">
      <c r="P1169" s="105">
        <f t="shared" ca="1" si="152"/>
        <v>0</v>
      </c>
      <c r="Q1169" s="105">
        <f t="shared" si="151"/>
        <v>0</v>
      </c>
      <c r="R1169" s="105">
        <f t="shared" si="153"/>
        <v>0</v>
      </c>
      <c r="S1169" s="105">
        <f t="shared" ca="1" si="154"/>
        <v>0</v>
      </c>
      <c r="T1169" s="105">
        <f t="shared" si="155"/>
        <v>0</v>
      </c>
      <c r="U1169" s="105">
        <f t="shared" ca="1" si="156"/>
        <v>0</v>
      </c>
      <c r="V1169" s="105">
        <f t="shared" ca="1" si="157"/>
        <v>0</v>
      </c>
      <c r="W1169" s="106">
        <f t="shared" si="158"/>
        <v>0</v>
      </c>
    </row>
    <row r="1170" spans="16:23">
      <c r="P1170" s="105">
        <f t="shared" ca="1" si="152"/>
        <v>0</v>
      </c>
      <c r="Q1170" s="105">
        <f t="shared" si="151"/>
        <v>0</v>
      </c>
      <c r="R1170" s="105">
        <f t="shared" si="153"/>
        <v>0</v>
      </c>
      <c r="S1170" s="105">
        <f t="shared" ca="1" si="154"/>
        <v>0</v>
      </c>
      <c r="T1170" s="105">
        <f t="shared" si="155"/>
        <v>0</v>
      </c>
      <c r="U1170" s="105">
        <f t="shared" ca="1" si="156"/>
        <v>0</v>
      </c>
      <c r="V1170" s="105">
        <f t="shared" ca="1" si="157"/>
        <v>0</v>
      </c>
      <c r="W1170" s="106">
        <f t="shared" si="158"/>
        <v>0</v>
      </c>
    </row>
    <row r="1171" spans="16:23">
      <c r="P1171" s="105">
        <f t="shared" ca="1" si="152"/>
        <v>0</v>
      </c>
      <c r="Q1171" s="105">
        <f t="shared" si="151"/>
        <v>0</v>
      </c>
      <c r="R1171" s="105">
        <f t="shared" si="153"/>
        <v>0</v>
      </c>
      <c r="S1171" s="105">
        <f t="shared" ca="1" si="154"/>
        <v>0</v>
      </c>
      <c r="T1171" s="105">
        <f t="shared" si="155"/>
        <v>0</v>
      </c>
      <c r="U1171" s="105">
        <f t="shared" ca="1" si="156"/>
        <v>0</v>
      </c>
      <c r="V1171" s="105">
        <f t="shared" ca="1" si="157"/>
        <v>0</v>
      </c>
      <c r="W1171" s="106">
        <f t="shared" si="158"/>
        <v>0</v>
      </c>
    </row>
    <row r="1172" spans="16:23">
      <c r="P1172" s="105">
        <f t="shared" ca="1" si="152"/>
        <v>0</v>
      </c>
      <c r="Q1172" s="105">
        <f t="shared" si="151"/>
        <v>0</v>
      </c>
      <c r="R1172" s="105">
        <f t="shared" si="153"/>
        <v>0</v>
      </c>
      <c r="S1172" s="105">
        <f t="shared" ca="1" si="154"/>
        <v>0</v>
      </c>
      <c r="T1172" s="105">
        <f t="shared" si="155"/>
        <v>0</v>
      </c>
      <c r="U1172" s="105">
        <f t="shared" ca="1" si="156"/>
        <v>0</v>
      </c>
      <c r="V1172" s="105">
        <f t="shared" ca="1" si="157"/>
        <v>0</v>
      </c>
      <c r="W1172" s="106">
        <f t="shared" si="158"/>
        <v>0</v>
      </c>
    </row>
    <row r="1173" spans="16:23">
      <c r="P1173" s="105">
        <f t="shared" ca="1" si="152"/>
        <v>0</v>
      </c>
      <c r="Q1173" s="105">
        <f t="shared" si="151"/>
        <v>0</v>
      </c>
      <c r="R1173" s="105">
        <f t="shared" si="153"/>
        <v>0</v>
      </c>
      <c r="S1173" s="105">
        <f t="shared" ca="1" si="154"/>
        <v>0</v>
      </c>
      <c r="T1173" s="105">
        <f t="shared" si="155"/>
        <v>0</v>
      </c>
      <c r="U1173" s="105">
        <f t="shared" ca="1" si="156"/>
        <v>0</v>
      </c>
      <c r="V1173" s="105">
        <f t="shared" ca="1" si="157"/>
        <v>0</v>
      </c>
      <c r="W1173" s="106">
        <f t="shared" si="158"/>
        <v>0</v>
      </c>
    </row>
    <row r="1174" spans="16:23">
      <c r="P1174" s="105">
        <f t="shared" ca="1" si="152"/>
        <v>0</v>
      </c>
      <c r="Q1174" s="105">
        <f t="shared" si="151"/>
        <v>0</v>
      </c>
      <c r="R1174" s="105">
        <f t="shared" si="153"/>
        <v>0</v>
      </c>
      <c r="S1174" s="105">
        <f t="shared" ca="1" si="154"/>
        <v>0</v>
      </c>
      <c r="T1174" s="105">
        <f t="shared" si="155"/>
        <v>0</v>
      </c>
      <c r="U1174" s="105">
        <f t="shared" ca="1" si="156"/>
        <v>0</v>
      </c>
      <c r="V1174" s="105">
        <f t="shared" ca="1" si="157"/>
        <v>0</v>
      </c>
      <c r="W1174" s="106">
        <f t="shared" si="158"/>
        <v>0</v>
      </c>
    </row>
    <row r="1175" spans="16:23">
      <c r="P1175" s="105">
        <f t="shared" ca="1" si="152"/>
        <v>0</v>
      </c>
      <c r="Q1175" s="105">
        <f t="shared" si="151"/>
        <v>0</v>
      </c>
      <c r="R1175" s="105">
        <f t="shared" si="153"/>
        <v>0</v>
      </c>
      <c r="S1175" s="105">
        <f t="shared" ca="1" si="154"/>
        <v>0</v>
      </c>
      <c r="T1175" s="105">
        <f t="shared" si="155"/>
        <v>0</v>
      </c>
      <c r="U1175" s="105">
        <f t="shared" ca="1" si="156"/>
        <v>0</v>
      </c>
      <c r="V1175" s="105">
        <f t="shared" ca="1" si="157"/>
        <v>0</v>
      </c>
      <c r="W1175" s="106">
        <f t="shared" si="158"/>
        <v>0</v>
      </c>
    </row>
    <row r="1176" spans="16:23">
      <c r="P1176" s="105">
        <f t="shared" ca="1" si="152"/>
        <v>0</v>
      </c>
      <c r="Q1176" s="105">
        <f t="shared" si="151"/>
        <v>0</v>
      </c>
      <c r="R1176" s="105">
        <f t="shared" si="153"/>
        <v>0</v>
      </c>
      <c r="S1176" s="105">
        <f t="shared" ca="1" si="154"/>
        <v>0</v>
      </c>
      <c r="T1176" s="105">
        <f t="shared" si="155"/>
        <v>0</v>
      </c>
      <c r="U1176" s="105">
        <f t="shared" ca="1" si="156"/>
        <v>0</v>
      </c>
      <c r="V1176" s="105">
        <f t="shared" ca="1" si="157"/>
        <v>0</v>
      </c>
      <c r="W1176" s="106">
        <f t="shared" si="158"/>
        <v>0</v>
      </c>
    </row>
    <row r="1177" spans="16:23">
      <c r="P1177" s="105">
        <f t="shared" ca="1" si="152"/>
        <v>0</v>
      </c>
      <c r="Q1177" s="105">
        <f t="shared" si="151"/>
        <v>0</v>
      </c>
      <c r="R1177" s="105">
        <f t="shared" si="153"/>
        <v>0</v>
      </c>
      <c r="S1177" s="105">
        <f t="shared" ca="1" si="154"/>
        <v>0</v>
      </c>
      <c r="T1177" s="105">
        <f t="shared" si="155"/>
        <v>0</v>
      </c>
      <c r="U1177" s="105">
        <f t="shared" ca="1" si="156"/>
        <v>0</v>
      </c>
      <c r="V1177" s="105">
        <f t="shared" ca="1" si="157"/>
        <v>0</v>
      </c>
      <c r="W1177" s="106">
        <f t="shared" si="158"/>
        <v>0</v>
      </c>
    </row>
    <row r="1178" spans="16:23">
      <c r="P1178" s="105">
        <f t="shared" ca="1" si="152"/>
        <v>0</v>
      </c>
      <c r="Q1178" s="105">
        <f t="shared" si="151"/>
        <v>0</v>
      </c>
      <c r="R1178" s="105">
        <f t="shared" si="153"/>
        <v>0</v>
      </c>
      <c r="S1178" s="105">
        <f t="shared" ca="1" si="154"/>
        <v>0</v>
      </c>
      <c r="T1178" s="105">
        <f t="shared" si="155"/>
        <v>0</v>
      </c>
      <c r="U1178" s="105">
        <f t="shared" ca="1" si="156"/>
        <v>0</v>
      </c>
      <c r="V1178" s="105">
        <f t="shared" ca="1" si="157"/>
        <v>0</v>
      </c>
      <c r="W1178" s="106">
        <f t="shared" si="158"/>
        <v>0</v>
      </c>
    </row>
    <row r="1179" spans="16:23">
      <c r="P1179" s="105">
        <f t="shared" ca="1" si="152"/>
        <v>0</v>
      </c>
      <c r="Q1179" s="105">
        <f t="shared" ref="Q1179:Q1242" si="159">IF($K1179=Q$10,1,0)</f>
        <v>0</v>
      </c>
      <c r="R1179" s="105">
        <f t="shared" si="153"/>
        <v>0</v>
      </c>
      <c r="S1179" s="105">
        <f t="shared" ca="1" si="154"/>
        <v>0</v>
      </c>
      <c r="T1179" s="105">
        <f t="shared" si="155"/>
        <v>0</v>
      </c>
      <c r="U1179" s="105">
        <f t="shared" ca="1" si="156"/>
        <v>0</v>
      </c>
      <c r="V1179" s="105">
        <f t="shared" ca="1" si="157"/>
        <v>0</v>
      </c>
      <c r="W1179" s="106">
        <f t="shared" si="158"/>
        <v>0</v>
      </c>
    </row>
    <row r="1180" spans="16:23">
      <c r="P1180" s="105">
        <f t="shared" ca="1" si="152"/>
        <v>0</v>
      </c>
      <c r="Q1180" s="105">
        <f t="shared" si="159"/>
        <v>0</v>
      </c>
      <c r="R1180" s="105">
        <f t="shared" si="153"/>
        <v>0</v>
      </c>
      <c r="S1180" s="105">
        <f t="shared" ca="1" si="154"/>
        <v>0</v>
      </c>
      <c r="T1180" s="105">
        <f t="shared" si="155"/>
        <v>0</v>
      </c>
      <c r="U1180" s="105">
        <f t="shared" ca="1" si="156"/>
        <v>0</v>
      </c>
      <c r="V1180" s="105">
        <f t="shared" ca="1" si="157"/>
        <v>0</v>
      </c>
      <c r="W1180" s="106">
        <f t="shared" si="158"/>
        <v>0</v>
      </c>
    </row>
    <row r="1181" spans="16:23">
      <c r="P1181" s="105">
        <f t="shared" ca="1" si="152"/>
        <v>0</v>
      </c>
      <c r="Q1181" s="105">
        <f t="shared" si="159"/>
        <v>0</v>
      </c>
      <c r="R1181" s="105">
        <f t="shared" si="153"/>
        <v>0</v>
      </c>
      <c r="S1181" s="105">
        <f t="shared" ca="1" si="154"/>
        <v>0</v>
      </c>
      <c r="T1181" s="105">
        <f t="shared" si="155"/>
        <v>0</v>
      </c>
      <c r="U1181" s="105">
        <f t="shared" ca="1" si="156"/>
        <v>0</v>
      </c>
      <c r="V1181" s="105">
        <f t="shared" ca="1" si="157"/>
        <v>0</v>
      </c>
      <c r="W1181" s="106">
        <f t="shared" si="158"/>
        <v>0</v>
      </c>
    </row>
    <row r="1182" spans="16:23">
      <c r="P1182" s="105">
        <f t="shared" ca="1" si="152"/>
        <v>0</v>
      </c>
      <c r="Q1182" s="105">
        <f t="shared" si="159"/>
        <v>0</v>
      </c>
      <c r="R1182" s="105">
        <f t="shared" si="153"/>
        <v>0</v>
      </c>
      <c r="S1182" s="105">
        <f t="shared" ca="1" si="154"/>
        <v>0</v>
      </c>
      <c r="T1182" s="105">
        <f t="shared" si="155"/>
        <v>0</v>
      </c>
      <c r="U1182" s="105">
        <f t="shared" ca="1" si="156"/>
        <v>0</v>
      </c>
      <c r="V1182" s="105">
        <f t="shared" ca="1" si="157"/>
        <v>0</v>
      </c>
      <c r="W1182" s="106">
        <f t="shared" si="158"/>
        <v>0</v>
      </c>
    </row>
    <row r="1183" spans="16:23">
      <c r="P1183" s="105">
        <f t="shared" ca="1" si="152"/>
        <v>0</v>
      </c>
      <c r="Q1183" s="105">
        <f t="shared" si="159"/>
        <v>0</v>
      </c>
      <c r="R1183" s="105">
        <f t="shared" si="153"/>
        <v>0</v>
      </c>
      <c r="S1183" s="105">
        <f t="shared" ca="1" si="154"/>
        <v>0</v>
      </c>
      <c r="T1183" s="105">
        <f t="shared" si="155"/>
        <v>0</v>
      </c>
      <c r="U1183" s="105">
        <f t="shared" ca="1" si="156"/>
        <v>0</v>
      </c>
      <c r="V1183" s="105">
        <f t="shared" ca="1" si="157"/>
        <v>0</v>
      </c>
      <c r="W1183" s="106">
        <f t="shared" si="158"/>
        <v>0</v>
      </c>
    </row>
    <row r="1184" spans="16:23">
      <c r="P1184" s="105">
        <f t="shared" ca="1" si="152"/>
        <v>0</v>
      </c>
      <c r="Q1184" s="105">
        <f t="shared" si="159"/>
        <v>0</v>
      </c>
      <c r="R1184" s="105">
        <f t="shared" si="153"/>
        <v>0</v>
      </c>
      <c r="S1184" s="105">
        <f t="shared" ca="1" si="154"/>
        <v>0</v>
      </c>
      <c r="T1184" s="105">
        <f t="shared" si="155"/>
        <v>0</v>
      </c>
      <c r="U1184" s="105">
        <f t="shared" ca="1" si="156"/>
        <v>0</v>
      </c>
      <c r="V1184" s="105">
        <f t="shared" ca="1" si="157"/>
        <v>0</v>
      </c>
      <c r="W1184" s="106">
        <f t="shared" si="158"/>
        <v>0</v>
      </c>
    </row>
    <row r="1185" spans="16:23">
      <c r="P1185" s="105">
        <f t="shared" ca="1" si="152"/>
        <v>0</v>
      </c>
      <c r="Q1185" s="105">
        <f t="shared" si="159"/>
        <v>0</v>
      </c>
      <c r="R1185" s="105">
        <f t="shared" si="153"/>
        <v>0</v>
      </c>
      <c r="S1185" s="105">
        <f t="shared" ca="1" si="154"/>
        <v>0</v>
      </c>
      <c r="T1185" s="105">
        <f t="shared" si="155"/>
        <v>0</v>
      </c>
      <c r="U1185" s="105">
        <f t="shared" ca="1" si="156"/>
        <v>0</v>
      </c>
      <c r="V1185" s="105">
        <f t="shared" ca="1" si="157"/>
        <v>0</v>
      </c>
      <c r="W1185" s="106">
        <f t="shared" si="158"/>
        <v>0</v>
      </c>
    </row>
    <row r="1186" spans="16:23">
      <c r="P1186" s="105">
        <f t="shared" ca="1" si="152"/>
        <v>0</v>
      </c>
      <c r="Q1186" s="105">
        <f t="shared" si="159"/>
        <v>0</v>
      </c>
      <c r="R1186" s="105">
        <f t="shared" si="153"/>
        <v>0</v>
      </c>
      <c r="S1186" s="105">
        <f t="shared" ca="1" si="154"/>
        <v>0</v>
      </c>
      <c r="T1186" s="105">
        <f t="shared" si="155"/>
        <v>0</v>
      </c>
      <c r="U1186" s="105">
        <f t="shared" ca="1" si="156"/>
        <v>0</v>
      </c>
      <c r="V1186" s="105">
        <f t="shared" ca="1" si="157"/>
        <v>0</v>
      </c>
      <c r="W1186" s="106">
        <f t="shared" si="158"/>
        <v>0</v>
      </c>
    </row>
    <row r="1187" spans="16:23">
      <c r="P1187" s="105">
        <f t="shared" ca="1" si="152"/>
        <v>0</v>
      </c>
      <c r="Q1187" s="105">
        <f t="shared" si="159"/>
        <v>0</v>
      </c>
      <c r="R1187" s="105">
        <f t="shared" si="153"/>
        <v>0</v>
      </c>
      <c r="S1187" s="105">
        <f t="shared" ca="1" si="154"/>
        <v>0</v>
      </c>
      <c r="T1187" s="105">
        <f t="shared" si="155"/>
        <v>0</v>
      </c>
      <c r="U1187" s="105">
        <f t="shared" ca="1" si="156"/>
        <v>0</v>
      </c>
      <c r="V1187" s="105">
        <f t="shared" ca="1" si="157"/>
        <v>0</v>
      </c>
      <c r="W1187" s="106">
        <f t="shared" si="158"/>
        <v>0</v>
      </c>
    </row>
    <row r="1188" spans="16:23">
      <c r="P1188" s="105">
        <f t="shared" ca="1" si="152"/>
        <v>0</v>
      </c>
      <c r="Q1188" s="105">
        <f t="shared" si="159"/>
        <v>0</v>
      </c>
      <c r="R1188" s="105">
        <f t="shared" si="153"/>
        <v>0</v>
      </c>
      <c r="S1188" s="105">
        <f t="shared" ca="1" si="154"/>
        <v>0</v>
      </c>
      <c r="T1188" s="105">
        <f t="shared" si="155"/>
        <v>0</v>
      </c>
      <c r="U1188" s="105">
        <f t="shared" ca="1" si="156"/>
        <v>0</v>
      </c>
      <c r="V1188" s="105">
        <f t="shared" ca="1" si="157"/>
        <v>0</v>
      </c>
      <c r="W1188" s="106">
        <f t="shared" si="158"/>
        <v>0</v>
      </c>
    </row>
    <row r="1189" spans="16:23">
      <c r="P1189" s="105">
        <f t="shared" ca="1" si="152"/>
        <v>0</v>
      </c>
      <c r="Q1189" s="105">
        <f t="shared" si="159"/>
        <v>0</v>
      </c>
      <c r="R1189" s="105">
        <f t="shared" si="153"/>
        <v>0</v>
      </c>
      <c r="S1189" s="105">
        <f t="shared" ca="1" si="154"/>
        <v>0</v>
      </c>
      <c r="T1189" s="105">
        <f t="shared" si="155"/>
        <v>0</v>
      </c>
      <c r="U1189" s="105">
        <f t="shared" ca="1" si="156"/>
        <v>0</v>
      </c>
      <c r="V1189" s="105">
        <f t="shared" ca="1" si="157"/>
        <v>0</v>
      </c>
      <c r="W1189" s="106">
        <f t="shared" si="158"/>
        <v>0</v>
      </c>
    </row>
    <row r="1190" spans="16:23">
      <c r="P1190" s="105">
        <f t="shared" ca="1" si="152"/>
        <v>0</v>
      </c>
      <c r="Q1190" s="105">
        <f t="shared" si="159"/>
        <v>0</v>
      </c>
      <c r="R1190" s="105">
        <f t="shared" si="153"/>
        <v>0</v>
      </c>
      <c r="S1190" s="105">
        <f t="shared" ca="1" si="154"/>
        <v>0</v>
      </c>
      <c r="T1190" s="105">
        <f t="shared" si="155"/>
        <v>0</v>
      </c>
      <c r="U1190" s="105">
        <f t="shared" ca="1" si="156"/>
        <v>0</v>
      </c>
      <c r="V1190" s="105">
        <f t="shared" ca="1" si="157"/>
        <v>0</v>
      </c>
      <c r="W1190" s="106">
        <f t="shared" si="158"/>
        <v>0</v>
      </c>
    </row>
    <row r="1191" spans="16:23">
      <c r="P1191" s="105">
        <f t="shared" ca="1" si="152"/>
        <v>0</v>
      </c>
      <c r="Q1191" s="105">
        <f t="shared" si="159"/>
        <v>0</v>
      </c>
      <c r="R1191" s="105">
        <f t="shared" si="153"/>
        <v>0</v>
      </c>
      <c r="S1191" s="105">
        <f t="shared" ca="1" si="154"/>
        <v>0</v>
      </c>
      <c r="T1191" s="105">
        <f t="shared" si="155"/>
        <v>0</v>
      </c>
      <c r="U1191" s="105">
        <f t="shared" ca="1" si="156"/>
        <v>0</v>
      </c>
      <c r="V1191" s="105">
        <f t="shared" ca="1" si="157"/>
        <v>0</v>
      </c>
      <c r="W1191" s="106">
        <f t="shared" si="158"/>
        <v>0</v>
      </c>
    </row>
    <row r="1192" spans="16:23">
      <c r="P1192" s="105">
        <f t="shared" ca="1" si="152"/>
        <v>0</v>
      </c>
      <c r="Q1192" s="105">
        <f t="shared" si="159"/>
        <v>0</v>
      </c>
      <c r="R1192" s="105">
        <f t="shared" si="153"/>
        <v>0</v>
      </c>
      <c r="S1192" s="105">
        <f t="shared" ca="1" si="154"/>
        <v>0</v>
      </c>
      <c r="T1192" s="105">
        <f t="shared" si="155"/>
        <v>0</v>
      </c>
      <c r="U1192" s="105">
        <f t="shared" ca="1" si="156"/>
        <v>0</v>
      </c>
      <c r="V1192" s="105">
        <f t="shared" ca="1" si="157"/>
        <v>0</v>
      </c>
      <c r="W1192" s="106">
        <f t="shared" si="158"/>
        <v>0</v>
      </c>
    </row>
    <row r="1193" spans="16:23">
      <c r="P1193" s="105">
        <f t="shared" ca="1" si="152"/>
        <v>0</v>
      </c>
      <c r="Q1193" s="105">
        <f t="shared" si="159"/>
        <v>0</v>
      </c>
      <c r="R1193" s="105">
        <f t="shared" si="153"/>
        <v>0</v>
      </c>
      <c r="S1193" s="105">
        <f t="shared" ca="1" si="154"/>
        <v>0</v>
      </c>
      <c r="T1193" s="105">
        <f t="shared" si="155"/>
        <v>0</v>
      </c>
      <c r="U1193" s="105">
        <f t="shared" ca="1" si="156"/>
        <v>0</v>
      </c>
      <c r="V1193" s="105">
        <f t="shared" ca="1" si="157"/>
        <v>0</v>
      </c>
      <c r="W1193" s="106">
        <f t="shared" si="158"/>
        <v>0</v>
      </c>
    </row>
    <row r="1194" spans="16:23">
      <c r="P1194" s="105">
        <f t="shared" ca="1" si="152"/>
        <v>0</v>
      </c>
      <c r="Q1194" s="105">
        <f t="shared" si="159"/>
        <v>0</v>
      </c>
      <c r="R1194" s="105">
        <f t="shared" si="153"/>
        <v>0</v>
      </c>
      <c r="S1194" s="105">
        <f t="shared" ca="1" si="154"/>
        <v>0</v>
      </c>
      <c r="T1194" s="105">
        <f t="shared" si="155"/>
        <v>0</v>
      </c>
      <c r="U1194" s="105">
        <f t="shared" ca="1" si="156"/>
        <v>0</v>
      </c>
      <c r="V1194" s="105">
        <f t="shared" ca="1" si="157"/>
        <v>0</v>
      </c>
      <c r="W1194" s="106">
        <f t="shared" si="158"/>
        <v>0</v>
      </c>
    </row>
    <row r="1195" spans="16:23">
      <c r="P1195" s="105">
        <f t="shared" ca="1" si="152"/>
        <v>0</v>
      </c>
      <c r="Q1195" s="105">
        <f t="shared" si="159"/>
        <v>0</v>
      </c>
      <c r="R1195" s="105">
        <f t="shared" si="153"/>
        <v>0</v>
      </c>
      <c r="S1195" s="105">
        <f t="shared" ca="1" si="154"/>
        <v>0</v>
      </c>
      <c r="T1195" s="105">
        <f t="shared" si="155"/>
        <v>0</v>
      </c>
      <c r="U1195" s="105">
        <f t="shared" ca="1" si="156"/>
        <v>0</v>
      </c>
      <c r="V1195" s="105">
        <f t="shared" ca="1" si="157"/>
        <v>0</v>
      </c>
      <c r="W1195" s="106">
        <f t="shared" si="158"/>
        <v>0</v>
      </c>
    </row>
    <row r="1196" spans="16:23">
      <c r="P1196" s="105">
        <f t="shared" ca="1" si="152"/>
        <v>0</v>
      </c>
      <c r="Q1196" s="105">
        <f t="shared" si="159"/>
        <v>0</v>
      </c>
      <c r="R1196" s="105">
        <f t="shared" si="153"/>
        <v>0</v>
      </c>
      <c r="S1196" s="105">
        <f t="shared" ca="1" si="154"/>
        <v>0</v>
      </c>
      <c r="T1196" s="105">
        <f t="shared" si="155"/>
        <v>0</v>
      </c>
      <c r="U1196" s="105">
        <f t="shared" ca="1" si="156"/>
        <v>0</v>
      </c>
      <c r="V1196" s="105">
        <f t="shared" ca="1" si="157"/>
        <v>0</v>
      </c>
      <c r="W1196" s="106">
        <f t="shared" si="158"/>
        <v>0</v>
      </c>
    </row>
    <row r="1197" spans="16:23">
      <c r="P1197" s="105">
        <f t="shared" ca="1" si="152"/>
        <v>0</v>
      </c>
      <c r="Q1197" s="105">
        <f t="shared" si="159"/>
        <v>0</v>
      </c>
      <c r="R1197" s="105">
        <f t="shared" si="153"/>
        <v>0</v>
      </c>
      <c r="S1197" s="105">
        <f t="shared" ca="1" si="154"/>
        <v>0</v>
      </c>
      <c r="T1197" s="105">
        <f t="shared" si="155"/>
        <v>0</v>
      </c>
      <c r="U1197" s="105">
        <f t="shared" ca="1" si="156"/>
        <v>0</v>
      </c>
      <c r="V1197" s="105">
        <f t="shared" ca="1" si="157"/>
        <v>0</v>
      </c>
      <c r="W1197" s="106">
        <f t="shared" si="158"/>
        <v>0</v>
      </c>
    </row>
    <row r="1198" spans="16:23">
      <c r="P1198" s="105">
        <f t="shared" ca="1" si="152"/>
        <v>0</v>
      </c>
      <c r="Q1198" s="105">
        <f t="shared" si="159"/>
        <v>0</v>
      </c>
      <c r="R1198" s="105">
        <f t="shared" si="153"/>
        <v>0</v>
      </c>
      <c r="S1198" s="105">
        <f t="shared" ca="1" si="154"/>
        <v>0</v>
      </c>
      <c r="T1198" s="105">
        <f t="shared" si="155"/>
        <v>0</v>
      </c>
      <c r="U1198" s="105">
        <f t="shared" ca="1" si="156"/>
        <v>0</v>
      </c>
      <c r="V1198" s="105">
        <f t="shared" ca="1" si="157"/>
        <v>0</v>
      </c>
      <c r="W1198" s="106">
        <f t="shared" si="158"/>
        <v>0</v>
      </c>
    </row>
    <row r="1199" spans="16:23">
      <c r="P1199" s="105">
        <f t="shared" ca="1" si="152"/>
        <v>0</v>
      </c>
      <c r="Q1199" s="105">
        <f t="shared" si="159"/>
        <v>0</v>
      </c>
      <c r="R1199" s="105">
        <f t="shared" si="153"/>
        <v>0</v>
      </c>
      <c r="S1199" s="105">
        <f t="shared" ca="1" si="154"/>
        <v>0</v>
      </c>
      <c r="T1199" s="105">
        <f t="shared" si="155"/>
        <v>0</v>
      </c>
      <c r="U1199" s="105">
        <f t="shared" ca="1" si="156"/>
        <v>0</v>
      </c>
      <c r="V1199" s="105">
        <f t="shared" ca="1" si="157"/>
        <v>0</v>
      </c>
      <c r="W1199" s="106">
        <f t="shared" si="158"/>
        <v>0</v>
      </c>
    </row>
    <row r="1200" spans="16:23">
      <c r="P1200" s="105">
        <f t="shared" ca="1" si="152"/>
        <v>0</v>
      </c>
      <c r="Q1200" s="105">
        <f t="shared" si="159"/>
        <v>0</v>
      </c>
      <c r="R1200" s="105">
        <f t="shared" si="153"/>
        <v>0</v>
      </c>
      <c r="S1200" s="105">
        <f t="shared" ca="1" si="154"/>
        <v>0</v>
      </c>
      <c r="T1200" s="105">
        <f t="shared" si="155"/>
        <v>0</v>
      </c>
      <c r="U1200" s="105">
        <f t="shared" ca="1" si="156"/>
        <v>0</v>
      </c>
      <c r="V1200" s="105">
        <f t="shared" ca="1" si="157"/>
        <v>0</v>
      </c>
      <c r="W1200" s="106">
        <f t="shared" si="158"/>
        <v>0</v>
      </c>
    </row>
    <row r="1201" spans="16:23">
      <c r="P1201" s="105">
        <f t="shared" ca="1" si="152"/>
        <v>0</v>
      </c>
      <c r="Q1201" s="105">
        <f t="shared" si="159"/>
        <v>0</v>
      </c>
      <c r="R1201" s="105">
        <f t="shared" si="153"/>
        <v>0</v>
      </c>
      <c r="S1201" s="105">
        <f t="shared" ca="1" si="154"/>
        <v>0</v>
      </c>
      <c r="T1201" s="105">
        <f t="shared" si="155"/>
        <v>0</v>
      </c>
      <c r="U1201" s="105">
        <f t="shared" ca="1" si="156"/>
        <v>0</v>
      </c>
      <c r="V1201" s="105">
        <f t="shared" ca="1" si="157"/>
        <v>0</v>
      </c>
      <c r="W1201" s="106">
        <f t="shared" si="158"/>
        <v>0</v>
      </c>
    </row>
    <row r="1202" spans="16:23">
      <c r="P1202" s="105">
        <f t="shared" ca="1" si="152"/>
        <v>0</v>
      </c>
      <c r="Q1202" s="105">
        <f t="shared" si="159"/>
        <v>0</v>
      </c>
      <c r="R1202" s="105">
        <f t="shared" si="153"/>
        <v>0</v>
      </c>
      <c r="S1202" s="105">
        <f t="shared" ca="1" si="154"/>
        <v>0</v>
      </c>
      <c r="T1202" s="105">
        <f t="shared" si="155"/>
        <v>0</v>
      </c>
      <c r="U1202" s="105">
        <f t="shared" ca="1" si="156"/>
        <v>0</v>
      </c>
      <c r="V1202" s="105">
        <f t="shared" ca="1" si="157"/>
        <v>0</v>
      </c>
      <c r="W1202" s="106">
        <f t="shared" si="158"/>
        <v>0</v>
      </c>
    </row>
    <row r="1203" spans="16:23">
      <c r="P1203" s="105">
        <f t="shared" ca="1" si="152"/>
        <v>0</v>
      </c>
      <c r="Q1203" s="105">
        <f t="shared" si="159"/>
        <v>0</v>
      </c>
      <c r="R1203" s="105">
        <f t="shared" si="153"/>
        <v>0</v>
      </c>
      <c r="S1203" s="105">
        <f t="shared" ca="1" si="154"/>
        <v>0</v>
      </c>
      <c r="T1203" s="105">
        <f t="shared" si="155"/>
        <v>0</v>
      </c>
      <c r="U1203" s="105">
        <f t="shared" ca="1" si="156"/>
        <v>0</v>
      </c>
      <c r="V1203" s="105">
        <f t="shared" ca="1" si="157"/>
        <v>0</v>
      </c>
      <c r="W1203" s="106">
        <f t="shared" si="158"/>
        <v>0</v>
      </c>
    </row>
    <row r="1204" spans="16:23">
      <c r="P1204" s="105">
        <f t="shared" ca="1" si="152"/>
        <v>0</v>
      </c>
      <c r="Q1204" s="105">
        <f t="shared" si="159"/>
        <v>0</v>
      </c>
      <c r="R1204" s="105">
        <f t="shared" si="153"/>
        <v>0</v>
      </c>
      <c r="S1204" s="105">
        <f t="shared" ca="1" si="154"/>
        <v>0</v>
      </c>
      <c r="T1204" s="105">
        <f t="shared" si="155"/>
        <v>0</v>
      </c>
      <c r="U1204" s="105">
        <f t="shared" ca="1" si="156"/>
        <v>0</v>
      </c>
      <c r="V1204" s="105">
        <f t="shared" ca="1" si="157"/>
        <v>0</v>
      </c>
      <c r="W1204" s="106">
        <f t="shared" si="158"/>
        <v>0</v>
      </c>
    </row>
    <row r="1205" spans="16:23">
      <c r="P1205" s="105">
        <f t="shared" ca="1" si="152"/>
        <v>0</v>
      </c>
      <c r="Q1205" s="105">
        <f t="shared" si="159"/>
        <v>0</v>
      </c>
      <c r="R1205" s="105">
        <f t="shared" si="153"/>
        <v>0</v>
      </c>
      <c r="S1205" s="105">
        <f t="shared" ca="1" si="154"/>
        <v>0</v>
      </c>
      <c r="T1205" s="105">
        <f t="shared" si="155"/>
        <v>0</v>
      </c>
      <c r="U1205" s="105">
        <f t="shared" ca="1" si="156"/>
        <v>0</v>
      </c>
      <c r="V1205" s="105">
        <f t="shared" ca="1" si="157"/>
        <v>0</v>
      </c>
      <c r="W1205" s="106">
        <f t="shared" si="158"/>
        <v>0</v>
      </c>
    </row>
    <row r="1206" spans="16:23">
      <c r="P1206" s="105">
        <f t="shared" ca="1" si="152"/>
        <v>0</v>
      </c>
      <c r="Q1206" s="105">
        <f t="shared" si="159"/>
        <v>0</v>
      </c>
      <c r="R1206" s="105">
        <f t="shared" si="153"/>
        <v>0</v>
      </c>
      <c r="S1206" s="105">
        <f t="shared" ca="1" si="154"/>
        <v>0</v>
      </c>
      <c r="T1206" s="105">
        <f t="shared" si="155"/>
        <v>0</v>
      </c>
      <c r="U1206" s="105">
        <f t="shared" ca="1" si="156"/>
        <v>0</v>
      </c>
      <c r="V1206" s="105">
        <f t="shared" ca="1" si="157"/>
        <v>0</v>
      </c>
      <c r="W1206" s="106">
        <f t="shared" si="158"/>
        <v>0</v>
      </c>
    </row>
    <row r="1207" spans="16:23">
      <c r="P1207" s="105">
        <f t="shared" ca="1" si="152"/>
        <v>0</v>
      </c>
      <c r="Q1207" s="105">
        <f t="shared" si="159"/>
        <v>0</v>
      </c>
      <c r="R1207" s="105">
        <f t="shared" si="153"/>
        <v>0</v>
      </c>
      <c r="S1207" s="105">
        <f t="shared" ca="1" si="154"/>
        <v>0</v>
      </c>
      <c r="T1207" s="105">
        <f t="shared" si="155"/>
        <v>0</v>
      </c>
      <c r="U1207" s="105">
        <f t="shared" ca="1" si="156"/>
        <v>0</v>
      </c>
      <c r="V1207" s="105">
        <f t="shared" ca="1" si="157"/>
        <v>0</v>
      </c>
      <c r="W1207" s="106">
        <f t="shared" si="158"/>
        <v>0</v>
      </c>
    </row>
    <row r="1208" spans="16:23">
      <c r="P1208" s="105">
        <f t="shared" ca="1" si="152"/>
        <v>0</v>
      </c>
      <c r="Q1208" s="105">
        <f t="shared" si="159"/>
        <v>0</v>
      </c>
      <c r="R1208" s="105">
        <f t="shared" si="153"/>
        <v>0</v>
      </c>
      <c r="S1208" s="105">
        <f t="shared" ca="1" si="154"/>
        <v>0</v>
      </c>
      <c r="T1208" s="105">
        <f t="shared" si="155"/>
        <v>0</v>
      </c>
      <c r="U1208" s="105">
        <f t="shared" ca="1" si="156"/>
        <v>0</v>
      </c>
      <c r="V1208" s="105">
        <f t="shared" ca="1" si="157"/>
        <v>0</v>
      </c>
      <c r="W1208" s="106">
        <f t="shared" si="158"/>
        <v>0</v>
      </c>
    </row>
    <row r="1209" spans="16:23">
      <c r="P1209" s="105">
        <f t="shared" ca="1" si="152"/>
        <v>0</v>
      </c>
      <c r="Q1209" s="105">
        <f t="shared" si="159"/>
        <v>0</v>
      </c>
      <c r="R1209" s="105">
        <f t="shared" si="153"/>
        <v>0</v>
      </c>
      <c r="S1209" s="105">
        <f t="shared" ca="1" si="154"/>
        <v>0</v>
      </c>
      <c r="T1209" s="105">
        <f t="shared" si="155"/>
        <v>0</v>
      </c>
      <c r="U1209" s="105">
        <f t="shared" ca="1" si="156"/>
        <v>0</v>
      </c>
      <c r="V1209" s="105">
        <f t="shared" ca="1" si="157"/>
        <v>0</v>
      </c>
      <c r="W1209" s="106">
        <f t="shared" si="158"/>
        <v>0</v>
      </c>
    </row>
    <row r="1210" spans="16:23">
      <c r="P1210" s="105">
        <f t="shared" ca="1" si="152"/>
        <v>0</v>
      </c>
      <c r="Q1210" s="105">
        <f t="shared" si="159"/>
        <v>0</v>
      </c>
      <c r="R1210" s="105">
        <f t="shared" si="153"/>
        <v>0</v>
      </c>
      <c r="S1210" s="105">
        <f t="shared" ca="1" si="154"/>
        <v>0</v>
      </c>
      <c r="T1210" s="105">
        <f t="shared" si="155"/>
        <v>0</v>
      </c>
      <c r="U1210" s="105">
        <f t="shared" ca="1" si="156"/>
        <v>0</v>
      </c>
      <c r="V1210" s="105">
        <f t="shared" ca="1" si="157"/>
        <v>0</v>
      </c>
      <c r="W1210" s="106">
        <f t="shared" si="158"/>
        <v>0</v>
      </c>
    </row>
    <row r="1211" spans="16:23">
      <c r="P1211" s="105">
        <f t="shared" ca="1" si="152"/>
        <v>0</v>
      </c>
      <c r="Q1211" s="105">
        <f t="shared" si="159"/>
        <v>0</v>
      </c>
      <c r="R1211" s="105">
        <f t="shared" si="153"/>
        <v>0</v>
      </c>
      <c r="S1211" s="105">
        <f t="shared" ca="1" si="154"/>
        <v>0</v>
      </c>
      <c r="T1211" s="105">
        <f t="shared" si="155"/>
        <v>0</v>
      </c>
      <c r="U1211" s="105">
        <f t="shared" ca="1" si="156"/>
        <v>0</v>
      </c>
      <c r="V1211" s="105">
        <f t="shared" ca="1" si="157"/>
        <v>0</v>
      </c>
      <c r="W1211" s="106">
        <f t="shared" si="158"/>
        <v>0</v>
      </c>
    </row>
    <row r="1212" spans="16:23">
      <c r="P1212" s="105">
        <f t="shared" ca="1" si="152"/>
        <v>0</v>
      </c>
      <c r="Q1212" s="105">
        <f t="shared" si="159"/>
        <v>0</v>
      </c>
      <c r="R1212" s="105">
        <f t="shared" si="153"/>
        <v>0</v>
      </c>
      <c r="S1212" s="105">
        <f t="shared" ca="1" si="154"/>
        <v>0</v>
      </c>
      <c r="T1212" s="105">
        <f t="shared" si="155"/>
        <v>0</v>
      </c>
      <c r="U1212" s="105">
        <f t="shared" ca="1" si="156"/>
        <v>0</v>
      </c>
      <c r="V1212" s="105">
        <f t="shared" ca="1" si="157"/>
        <v>0</v>
      </c>
      <c r="W1212" s="106">
        <f t="shared" si="158"/>
        <v>0</v>
      </c>
    </row>
    <row r="1213" spans="16:23">
      <c r="P1213" s="105">
        <f t="shared" ca="1" si="152"/>
        <v>0</v>
      </c>
      <c r="Q1213" s="105">
        <f t="shared" si="159"/>
        <v>0</v>
      </c>
      <c r="R1213" s="105">
        <f t="shared" si="153"/>
        <v>0</v>
      </c>
      <c r="S1213" s="105">
        <f t="shared" ca="1" si="154"/>
        <v>0</v>
      </c>
      <c r="T1213" s="105">
        <f t="shared" si="155"/>
        <v>0</v>
      </c>
      <c r="U1213" s="105">
        <f t="shared" ca="1" si="156"/>
        <v>0</v>
      </c>
      <c r="V1213" s="105">
        <f t="shared" ca="1" si="157"/>
        <v>0</v>
      </c>
      <c r="W1213" s="106">
        <f t="shared" si="158"/>
        <v>0</v>
      </c>
    </row>
    <row r="1214" spans="16:23">
      <c r="P1214" s="105">
        <f t="shared" ca="1" si="152"/>
        <v>0</v>
      </c>
      <c r="Q1214" s="105">
        <f t="shared" si="159"/>
        <v>0</v>
      </c>
      <c r="R1214" s="105">
        <f t="shared" si="153"/>
        <v>0</v>
      </c>
      <c r="S1214" s="105">
        <f t="shared" ca="1" si="154"/>
        <v>0</v>
      </c>
      <c r="T1214" s="105">
        <f t="shared" si="155"/>
        <v>0</v>
      </c>
      <c r="U1214" s="105">
        <f t="shared" ca="1" si="156"/>
        <v>0</v>
      </c>
      <c r="V1214" s="105">
        <f t="shared" ca="1" si="157"/>
        <v>0</v>
      </c>
      <c r="W1214" s="106">
        <f t="shared" si="158"/>
        <v>0</v>
      </c>
    </row>
    <row r="1215" spans="16:23">
      <c r="P1215" s="105">
        <f t="shared" ca="1" si="152"/>
        <v>0</v>
      </c>
      <c r="Q1215" s="105">
        <f t="shared" si="159"/>
        <v>0</v>
      </c>
      <c r="R1215" s="105">
        <f t="shared" si="153"/>
        <v>0</v>
      </c>
      <c r="S1215" s="105">
        <f t="shared" ca="1" si="154"/>
        <v>0</v>
      </c>
      <c r="T1215" s="105">
        <f t="shared" si="155"/>
        <v>0</v>
      </c>
      <c r="U1215" s="105">
        <f t="shared" ca="1" si="156"/>
        <v>0</v>
      </c>
      <c r="V1215" s="105">
        <f t="shared" ca="1" si="157"/>
        <v>0</v>
      </c>
      <c r="W1215" s="106">
        <f t="shared" si="158"/>
        <v>0</v>
      </c>
    </row>
    <row r="1216" spans="16:23">
      <c r="P1216" s="105">
        <f t="shared" ca="1" si="152"/>
        <v>0</v>
      </c>
      <c r="Q1216" s="105">
        <f t="shared" si="159"/>
        <v>0</v>
      </c>
      <c r="R1216" s="105">
        <f t="shared" si="153"/>
        <v>0</v>
      </c>
      <c r="S1216" s="105">
        <f t="shared" ca="1" si="154"/>
        <v>0</v>
      </c>
      <c r="T1216" s="105">
        <f t="shared" si="155"/>
        <v>0</v>
      </c>
      <c r="U1216" s="105">
        <f t="shared" ca="1" si="156"/>
        <v>0</v>
      </c>
      <c r="V1216" s="105">
        <f t="shared" ca="1" si="157"/>
        <v>0</v>
      </c>
      <c r="W1216" s="106">
        <f t="shared" si="158"/>
        <v>0</v>
      </c>
    </row>
    <row r="1217" spans="16:23">
      <c r="P1217" s="105">
        <f t="shared" ca="1" si="152"/>
        <v>0</v>
      </c>
      <c r="Q1217" s="105">
        <f t="shared" si="159"/>
        <v>0</v>
      </c>
      <c r="R1217" s="105">
        <f t="shared" si="153"/>
        <v>0</v>
      </c>
      <c r="S1217" s="105">
        <f t="shared" ca="1" si="154"/>
        <v>0</v>
      </c>
      <c r="T1217" s="105">
        <f t="shared" si="155"/>
        <v>0</v>
      </c>
      <c r="U1217" s="105">
        <f t="shared" ca="1" si="156"/>
        <v>0</v>
      </c>
      <c r="V1217" s="105">
        <f t="shared" ca="1" si="157"/>
        <v>0</v>
      </c>
      <c r="W1217" s="106">
        <f t="shared" si="158"/>
        <v>0</v>
      </c>
    </row>
    <row r="1218" spans="16:23">
      <c r="P1218" s="105">
        <f t="shared" ca="1" si="152"/>
        <v>0</v>
      </c>
      <c r="Q1218" s="105">
        <f t="shared" si="159"/>
        <v>0</v>
      </c>
      <c r="R1218" s="105">
        <f t="shared" si="153"/>
        <v>0</v>
      </c>
      <c r="S1218" s="105">
        <f t="shared" ca="1" si="154"/>
        <v>0</v>
      </c>
      <c r="T1218" s="105">
        <f t="shared" si="155"/>
        <v>0</v>
      </c>
      <c r="U1218" s="105">
        <f t="shared" ca="1" si="156"/>
        <v>0</v>
      </c>
      <c r="V1218" s="105">
        <f t="shared" ca="1" si="157"/>
        <v>0</v>
      </c>
      <c r="W1218" s="106">
        <f t="shared" si="158"/>
        <v>0</v>
      </c>
    </row>
    <row r="1219" spans="16:23">
      <c r="P1219" s="105">
        <f t="shared" ca="1" si="152"/>
        <v>0</v>
      </c>
      <c r="Q1219" s="105">
        <f t="shared" si="159"/>
        <v>0</v>
      </c>
      <c r="R1219" s="105">
        <f t="shared" si="153"/>
        <v>0</v>
      </c>
      <c r="S1219" s="105">
        <f t="shared" ca="1" si="154"/>
        <v>0</v>
      </c>
      <c r="T1219" s="105">
        <f t="shared" si="155"/>
        <v>0</v>
      </c>
      <c r="U1219" s="105">
        <f t="shared" ca="1" si="156"/>
        <v>0</v>
      </c>
      <c r="V1219" s="105">
        <f t="shared" ca="1" si="157"/>
        <v>0</v>
      </c>
      <c r="W1219" s="106">
        <f t="shared" si="158"/>
        <v>0</v>
      </c>
    </row>
    <row r="1220" spans="16:23">
      <c r="P1220" s="105">
        <f t="shared" ca="1" si="152"/>
        <v>0</v>
      </c>
      <c r="Q1220" s="105">
        <f t="shared" si="159"/>
        <v>0</v>
      </c>
      <c r="R1220" s="105">
        <f t="shared" si="153"/>
        <v>0</v>
      </c>
      <c r="S1220" s="105">
        <f t="shared" ca="1" si="154"/>
        <v>0</v>
      </c>
      <c r="T1220" s="105">
        <f t="shared" si="155"/>
        <v>0</v>
      </c>
      <c r="U1220" s="105">
        <f t="shared" ca="1" si="156"/>
        <v>0</v>
      </c>
      <c r="V1220" s="105">
        <f t="shared" ca="1" si="157"/>
        <v>0</v>
      </c>
      <c r="W1220" s="106">
        <f t="shared" si="158"/>
        <v>0</v>
      </c>
    </row>
    <row r="1221" spans="16:23">
      <c r="P1221" s="105">
        <f t="shared" ca="1" si="152"/>
        <v>0</v>
      </c>
      <c r="Q1221" s="105">
        <f t="shared" si="159"/>
        <v>0</v>
      </c>
      <c r="R1221" s="105">
        <f t="shared" si="153"/>
        <v>0</v>
      </c>
      <c r="S1221" s="105">
        <f t="shared" ca="1" si="154"/>
        <v>0</v>
      </c>
      <c r="T1221" s="105">
        <f t="shared" si="155"/>
        <v>0</v>
      </c>
      <c r="U1221" s="105">
        <f t="shared" ca="1" si="156"/>
        <v>0</v>
      </c>
      <c r="V1221" s="105">
        <f t="shared" ca="1" si="157"/>
        <v>0</v>
      </c>
      <c r="W1221" s="106">
        <f t="shared" si="158"/>
        <v>0</v>
      </c>
    </row>
    <row r="1222" spans="16:23">
      <c r="P1222" s="105">
        <f t="shared" ca="1" si="152"/>
        <v>0</v>
      </c>
      <c r="Q1222" s="105">
        <f t="shared" si="159"/>
        <v>0</v>
      </c>
      <c r="R1222" s="105">
        <f t="shared" si="153"/>
        <v>0</v>
      </c>
      <c r="S1222" s="105">
        <f t="shared" ca="1" si="154"/>
        <v>0</v>
      </c>
      <c r="T1222" s="105">
        <f t="shared" si="155"/>
        <v>0</v>
      </c>
      <c r="U1222" s="105">
        <f t="shared" ca="1" si="156"/>
        <v>0</v>
      </c>
      <c r="V1222" s="105">
        <f t="shared" ca="1" si="157"/>
        <v>0</v>
      </c>
      <c r="W1222" s="106">
        <f t="shared" si="158"/>
        <v>0</v>
      </c>
    </row>
    <row r="1223" spans="16:23">
      <c r="P1223" s="105">
        <f t="shared" ca="1" si="152"/>
        <v>0</v>
      </c>
      <c r="Q1223" s="105">
        <f t="shared" si="159"/>
        <v>0</v>
      </c>
      <c r="R1223" s="105">
        <f t="shared" si="153"/>
        <v>0</v>
      </c>
      <c r="S1223" s="105">
        <f t="shared" ca="1" si="154"/>
        <v>0</v>
      </c>
      <c r="T1223" s="105">
        <f t="shared" si="155"/>
        <v>0</v>
      </c>
      <c r="U1223" s="105">
        <f t="shared" ca="1" si="156"/>
        <v>0</v>
      </c>
      <c r="V1223" s="105">
        <f t="shared" ca="1" si="157"/>
        <v>0</v>
      </c>
      <c r="W1223" s="106">
        <f t="shared" si="158"/>
        <v>0</v>
      </c>
    </row>
    <row r="1224" spans="16:23">
      <c r="P1224" s="105">
        <f t="shared" ca="1" si="152"/>
        <v>0</v>
      </c>
      <c r="Q1224" s="105">
        <f t="shared" si="159"/>
        <v>0</v>
      </c>
      <c r="R1224" s="105">
        <f t="shared" si="153"/>
        <v>0</v>
      </c>
      <c r="S1224" s="105">
        <f t="shared" ca="1" si="154"/>
        <v>0</v>
      </c>
      <c r="T1224" s="105">
        <f t="shared" si="155"/>
        <v>0</v>
      </c>
      <c r="U1224" s="105">
        <f t="shared" ca="1" si="156"/>
        <v>0</v>
      </c>
      <c r="V1224" s="105">
        <f t="shared" ca="1" si="157"/>
        <v>0</v>
      </c>
      <c r="W1224" s="106">
        <f t="shared" si="158"/>
        <v>0</v>
      </c>
    </row>
    <row r="1225" spans="16:23">
      <c r="P1225" s="105">
        <f t="shared" ca="1" si="152"/>
        <v>0</v>
      </c>
      <c r="Q1225" s="105">
        <f t="shared" si="159"/>
        <v>0</v>
      </c>
      <c r="R1225" s="105">
        <f t="shared" si="153"/>
        <v>0</v>
      </c>
      <c r="S1225" s="105">
        <f t="shared" ca="1" si="154"/>
        <v>0</v>
      </c>
      <c r="T1225" s="105">
        <f t="shared" si="155"/>
        <v>0</v>
      </c>
      <c r="U1225" s="105">
        <f t="shared" ca="1" si="156"/>
        <v>0</v>
      </c>
      <c r="V1225" s="105">
        <f t="shared" ca="1" si="157"/>
        <v>0</v>
      </c>
      <c r="W1225" s="106">
        <f t="shared" si="158"/>
        <v>0</v>
      </c>
    </row>
    <row r="1226" spans="16:23">
      <c r="P1226" s="105">
        <f t="shared" ca="1" si="152"/>
        <v>0</v>
      </c>
      <c r="Q1226" s="105">
        <f t="shared" si="159"/>
        <v>0</v>
      </c>
      <c r="R1226" s="105">
        <f t="shared" si="153"/>
        <v>0</v>
      </c>
      <c r="S1226" s="105">
        <f t="shared" ca="1" si="154"/>
        <v>0</v>
      </c>
      <c r="T1226" s="105">
        <f t="shared" si="155"/>
        <v>0</v>
      </c>
      <c r="U1226" s="105">
        <f t="shared" ca="1" si="156"/>
        <v>0</v>
      </c>
      <c r="V1226" s="105">
        <f t="shared" ca="1" si="157"/>
        <v>0</v>
      </c>
      <c r="W1226" s="106">
        <f t="shared" si="158"/>
        <v>0</v>
      </c>
    </row>
    <row r="1227" spans="16:23">
      <c r="P1227" s="105">
        <f t="shared" ca="1" si="152"/>
        <v>0</v>
      </c>
      <c r="Q1227" s="105">
        <f t="shared" si="159"/>
        <v>0</v>
      </c>
      <c r="R1227" s="105">
        <f t="shared" si="153"/>
        <v>0</v>
      </c>
      <c r="S1227" s="105">
        <f t="shared" ca="1" si="154"/>
        <v>0</v>
      </c>
      <c r="T1227" s="105">
        <f t="shared" si="155"/>
        <v>0</v>
      </c>
      <c r="U1227" s="105">
        <f t="shared" ca="1" si="156"/>
        <v>0</v>
      </c>
      <c r="V1227" s="105">
        <f t="shared" ca="1" si="157"/>
        <v>0</v>
      </c>
      <c r="W1227" s="106">
        <f t="shared" si="158"/>
        <v>0</v>
      </c>
    </row>
    <row r="1228" spans="16:23">
      <c r="P1228" s="105">
        <f t="shared" ca="1" si="152"/>
        <v>0</v>
      </c>
      <c r="Q1228" s="105">
        <f t="shared" si="159"/>
        <v>0</v>
      </c>
      <c r="R1228" s="105">
        <f t="shared" si="153"/>
        <v>0</v>
      </c>
      <c r="S1228" s="105">
        <f t="shared" ca="1" si="154"/>
        <v>0</v>
      </c>
      <c r="T1228" s="105">
        <f t="shared" si="155"/>
        <v>0</v>
      </c>
      <c r="U1228" s="105">
        <f t="shared" ca="1" si="156"/>
        <v>0</v>
      </c>
      <c r="V1228" s="105">
        <f t="shared" ca="1" si="157"/>
        <v>0</v>
      </c>
      <c r="W1228" s="106">
        <f t="shared" si="158"/>
        <v>0</v>
      </c>
    </row>
    <row r="1229" spans="16:23">
      <c r="P1229" s="105">
        <f t="shared" ca="1" si="152"/>
        <v>0</v>
      </c>
      <c r="Q1229" s="105">
        <f t="shared" si="159"/>
        <v>0</v>
      </c>
      <c r="R1229" s="105">
        <f t="shared" si="153"/>
        <v>0</v>
      </c>
      <c r="S1229" s="105">
        <f t="shared" ca="1" si="154"/>
        <v>0</v>
      </c>
      <c r="T1229" s="105">
        <f t="shared" si="155"/>
        <v>0</v>
      </c>
      <c r="U1229" s="105">
        <f t="shared" ca="1" si="156"/>
        <v>0</v>
      </c>
      <c r="V1229" s="105">
        <f t="shared" ca="1" si="157"/>
        <v>0</v>
      </c>
      <c r="W1229" s="106">
        <f t="shared" si="158"/>
        <v>0</v>
      </c>
    </row>
    <row r="1230" spans="16:23">
      <c r="P1230" s="105">
        <f t="shared" ref="P1230:P1293" ca="1" si="160">IF(W1230&gt;$B$8,0,(IF($K1230=P$10,1,0)))</f>
        <v>0</v>
      </c>
      <c r="Q1230" s="105">
        <f t="shared" si="159"/>
        <v>0</v>
      </c>
      <c r="R1230" s="105">
        <f t="shared" ref="R1230:R1293" si="161">IF(K1230=$P$10,1,0)</f>
        <v>0</v>
      </c>
      <c r="S1230" s="105">
        <f t="shared" ref="S1230:S1293" ca="1" si="162">IF(AND(N1230=$S$8,W1230&lt;$B$8,K1230=S$10),1,0)</f>
        <v>0</v>
      </c>
      <c r="T1230" s="105">
        <f t="shared" ref="T1230:T1293" si="163">IF(AND(N1230=$S$8,K1230=T$10),1,0)</f>
        <v>0</v>
      </c>
      <c r="U1230" s="105">
        <f t="shared" ref="U1230:U1293" ca="1" si="164">IF(AND(K1230=$P$10,($B$8-E1230)&gt;90,($B$8-E1230)&lt;180),1,0)</f>
        <v>0</v>
      </c>
      <c r="V1230" s="105">
        <f t="shared" ref="V1230:V1293" ca="1" si="165">IF(AND(K1230=$P$10,($B$8-E1230)&gt;180),1,0)</f>
        <v>0</v>
      </c>
      <c r="W1230" s="106">
        <f t="shared" ref="W1230:W1293" si="166">MAX(J1230,I1230)</f>
        <v>0</v>
      </c>
    </row>
    <row r="1231" spans="16:23">
      <c r="P1231" s="105">
        <f t="shared" ca="1" si="160"/>
        <v>0</v>
      </c>
      <c r="Q1231" s="105">
        <f t="shared" si="159"/>
        <v>0</v>
      </c>
      <c r="R1231" s="105">
        <f t="shared" si="161"/>
        <v>0</v>
      </c>
      <c r="S1231" s="105">
        <f t="shared" ca="1" si="162"/>
        <v>0</v>
      </c>
      <c r="T1231" s="105">
        <f t="shared" si="163"/>
        <v>0</v>
      </c>
      <c r="U1231" s="105">
        <f t="shared" ca="1" si="164"/>
        <v>0</v>
      </c>
      <c r="V1231" s="105">
        <f t="shared" ca="1" si="165"/>
        <v>0</v>
      </c>
      <c r="W1231" s="106">
        <f t="shared" si="166"/>
        <v>0</v>
      </c>
    </row>
    <row r="1232" spans="16:23">
      <c r="P1232" s="105">
        <f t="shared" ca="1" si="160"/>
        <v>0</v>
      </c>
      <c r="Q1232" s="105">
        <f t="shared" si="159"/>
        <v>0</v>
      </c>
      <c r="R1232" s="105">
        <f t="shared" si="161"/>
        <v>0</v>
      </c>
      <c r="S1232" s="105">
        <f t="shared" ca="1" si="162"/>
        <v>0</v>
      </c>
      <c r="T1232" s="105">
        <f t="shared" si="163"/>
        <v>0</v>
      </c>
      <c r="U1232" s="105">
        <f t="shared" ca="1" si="164"/>
        <v>0</v>
      </c>
      <c r="V1232" s="105">
        <f t="shared" ca="1" si="165"/>
        <v>0</v>
      </c>
      <c r="W1232" s="106">
        <f t="shared" si="166"/>
        <v>0</v>
      </c>
    </row>
    <row r="1233" spans="16:23">
      <c r="P1233" s="105">
        <f t="shared" ca="1" si="160"/>
        <v>0</v>
      </c>
      <c r="Q1233" s="105">
        <f t="shared" si="159"/>
        <v>0</v>
      </c>
      <c r="R1233" s="105">
        <f t="shared" si="161"/>
        <v>0</v>
      </c>
      <c r="S1233" s="105">
        <f t="shared" ca="1" si="162"/>
        <v>0</v>
      </c>
      <c r="T1233" s="105">
        <f t="shared" si="163"/>
        <v>0</v>
      </c>
      <c r="U1233" s="105">
        <f t="shared" ca="1" si="164"/>
        <v>0</v>
      </c>
      <c r="V1233" s="105">
        <f t="shared" ca="1" si="165"/>
        <v>0</v>
      </c>
      <c r="W1233" s="106">
        <f t="shared" si="166"/>
        <v>0</v>
      </c>
    </row>
    <row r="1234" spans="16:23">
      <c r="P1234" s="105">
        <f t="shared" ca="1" si="160"/>
        <v>0</v>
      </c>
      <c r="Q1234" s="105">
        <f t="shared" si="159"/>
        <v>0</v>
      </c>
      <c r="R1234" s="105">
        <f t="shared" si="161"/>
        <v>0</v>
      </c>
      <c r="S1234" s="105">
        <f t="shared" ca="1" si="162"/>
        <v>0</v>
      </c>
      <c r="T1234" s="105">
        <f t="shared" si="163"/>
        <v>0</v>
      </c>
      <c r="U1234" s="105">
        <f t="shared" ca="1" si="164"/>
        <v>0</v>
      </c>
      <c r="V1234" s="105">
        <f t="shared" ca="1" si="165"/>
        <v>0</v>
      </c>
      <c r="W1234" s="106">
        <f t="shared" si="166"/>
        <v>0</v>
      </c>
    </row>
    <row r="1235" spans="16:23">
      <c r="P1235" s="105">
        <f t="shared" ca="1" si="160"/>
        <v>0</v>
      </c>
      <c r="Q1235" s="105">
        <f t="shared" si="159"/>
        <v>0</v>
      </c>
      <c r="R1235" s="105">
        <f t="shared" si="161"/>
        <v>0</v>
      </c>
      <c r="S1235" s="105">
        <f t="shared" ca="1" si="162"/>
        <v>0</v>
      </c>
      <c r="T1235" s="105">
        <f t="shared" si="163"/>
        <v>0</v>
      </c>
      <c r="U1235" s="105">
        <f t="shared" ca="1" si="164"/>
        <v>0</v>
      </c>
      <c r="V1235" s="105">
        <f t="shared" ca="1" si="165"/>
        <v>0</v>
      </c>
      <c r="W1235" s="106">
        <f t="shared" si="166"/>
        <v>0</v>
      </c>
    </row>
    <row r="1236" spans="16:23">
      <c r="P1236" s="105">
        <f t="shared" ca="1" si="160"/>
        <v>0</v>
      </c>
      <c r="Q1236" s="105">
        <f t="shared" si="159"/>
        <v>0</v>
      </c>
      <c r="R1236" s="105">
        <f t="shared" si="161"/>
        <v>0</v>
      </c>
      <c r="S1236" s="105">
        <f t="shared" ca="1" si="162"/>
        <v>0</v>
      </c>
      <c r="T1236" s="105">
        <f t="shared" si="163"/>
        <v>0</v>
      </c>
      <c r="U1236" s="105">
        <f t="shared" ca="1" si="164"/>
        <v>0</v>
      </c>
      <c r="V1236" s="105">
        <f t="shared" ca="1" si="165"/>
        <v>0</v>
      </c>
      <c r="W1236" s="106">
        <f t="shared" si="166"/>
        <v>0</v>
      </c>
    </row>
    <row r="1237" spans="16:23">
      <c r="P1237" s="105">
        <f t="shared" ca="1" si="160"/>
        <v>0</v>
      </c>
      <c r="Q1237" s="105">
        <f t="shared" si="159"/>
        <v>0</v>
      </c>
      <c r="R1237" s="105">
        <f t="shared" si="161"/>
        <v>0</v>
      </c>
      <c r="S1237" s="105">
        <f t="shared" ca="1" si="162"/>
        <v>0</v>
      </c>
      <c r="T1237" s="105">
        <f t="shared" si="163"/>
        <v>0</v>
      </c>
      <c r="U1237" s="105">
        <f t="shared" ca="1" si="164"/>
        <v>0</v>
      </c>
      <c r="V1237" s="105">
        <f t="shared" ca="1" si="165"/>
        <v>0</v>
      </c>
      <c r="W1237" s="106">
        <f t="shared" si="166"/>
        <v>0</v>
      </c>
    </row>
    <row r="1238" spans="16:23">
      <c r="P1238" s="105">
        <f t="shared" ca="1" si="160"/>
        <v>0</v>
      </c>
      <c r="Q1238" s="105">
        <f t="shared" si="159"/>
        <v>0</v>
      </c>
      <c r="R1238" s="105">
        <f t="shared" si="161"/>
        <v>0</v>
      </c>
      <c r="S1238" s="105">
        <f t="shared" ca="1" si="162"/>
        <v>0</v>
      </c>
      <c r="T1238" s="105">
        <f t="shared" si="163"/>
        <v>0</v>
      </c>
      <c r="U1238" s="105">
        <f t="shared" ca="1" si="164"/>
        <v>0</v>
      </c>
      <c r="V1238" s="105">
        <f t="shared" ca="1" si="165"/>
        <v>0</v>
      </c>
      <c r="W1238" s="106">
        <f t="shared" si="166"/>
        <v>0</v>
      </c>
    </row>
    <row r="1239" spans="16:23">
      <c r="P1239" s="105">
        <f t="shared" ca="1" si="160"/>
        <v>0</v>
      </c>
      <c r="Q1239" s="105">
        <f t="shared" si="159"/>
        <v>0</v>
      </c>
      <c r="R1239" s="105">
        <f t="shared" si="161"/>
        <v>0</v>
      </c>
      <c r="S1239" s="105">
        <f t="shared" ca="1" si="162"/>
        <v>0</v>
      </c>
      <c r="T1239" s="105">
        <f t="shared" si="163"/>
        <v>0</v>
      </c>
      <c r="U1239" s="105">
        <f t="shared" ca="1" si="164"/>
        <v>0</v>
      </c>
      <c r="V1239" s="105">
        <f t="shared" ca="1" si="165"/>
        <v>0</v>
      </c>
      <c r="W1239" s="106">
        <f t="shared" si="166"/>
        <v>0</v>
      </c>
    </row>
    <row r="1240" spans="16:23">
      <c r="P1240" s="105">
        <f t="shared" ca="1" si="160"/>
        <v>0</v>
      </c>
      <c r="Q1240" s="105">
        <f t="shared" si="159"/>
        <v>0</v>
      </c>
      <c r="R1240" s="105">
        <f t="shared" si="161"/>
        <v>0</v>
      </c>
      <c r="S1240" s="105">
        <f t="shared" ca="1" si="162"/>
        <v>0</v>
      </c>
      <c r="T1240" s="105">
        <f t="shared" si="163"/>
        <v>0</v>
      </c>
      <c r="U1240" s="105">
        <f t="shared" ca="1" si="164"/>
        <v>0</v>
      </c>
      <c r="V1240" s="105">
        <f t="shared" ca="1" si="165"/>
        <v>0</v>
      </c>
      <c r="W1240" s="106">
        <f t="shared" si="166"/>
        <v>0</v>
      </c>
    </row>
    <row r="1241" spans="16:23">
      <c r="P1241" s="105">
        <f t="shared" ca="1" si="160"/>
        <v>0</v>
      </c>
      <c r="Q1241" s="105">
        <f t="shared" si="159"/>
        <v>0</v>
      </c>
      <c r="R1241" s="105">
        <f t="shared" si="161"/>
        <v>0</v>
      </c>
      <c r="S1241" s="105">
        <f t="shared" ca="1" si="162"/>
        <v>0</v>
      </c>
      <c r="T1241" s="105">
        <f t="shared" si="163"/>
        <v>0</v>
      </c>
      <c r="U1241" s="105">
        <f t="shared" ca="1" si="164"/>
        <v>0</v>
      </c>
      <c r="V1241" s="105">
        <f t="shared" ca="1" si="165"/>
        <v>0</v>
      </c>
      <c r="W1241" s="106">
        <f t="shared" si="166"/>
        <v>0</v>
      </c>
    </row>
    <row r="1242" spans="16:23">
      <c r="P1242" s="105">
        <f t="shared" ca="1" si="160"/>
        <v>0</v>
      </c>
      <c r="Q1242" s="105">
        <f t="shared" si="159"/>
        <v>0</v>
      </c>
      <c r="R1242" s="105">
        <f t="shared" si="161"/>
        <v>0</v>
      </c>
      <c r="S1242" s="105">
        <f t="shared" ca="1" si="162"/>
        <v>0</v>
      </c>
      <c r="T1242" s="105">
        <f t="shared" si="163"/>
        <v>0</v>
      </c>
      <c r="U1242" s="105">
        <f t="shared" ca="1" si="164"/>
        <v>0</v>
      </c>
      <c r="V1242" s="105">
        <f t="shared" ca="1" si="165"/>
        <v>0</v>
      </c>
      <c r="W1242" s="106">
        <f t="shared" si="166"/>
        <v>0</v>
      </c>
    </row>
    <row r="1243" spans="16:23">
      <c r="P1243" s="105">
        <f t="shared" ca="1" si="160"/>
        <v>0</v>
      </c>
      <c r="Q1243" s="105">
        <f t="shared" ref="Q1243:Q1306" si="167">IF($K1243=Q$10,1,0)</f>
        <v>0</v>
      </c>
      <c r="R1243" s="105">
        <f t="shared" si="161"/>
        <v>0</v>
      </c>
      <c r="S1243" s="105">
        <f t="shared" ca="1" si="162"/>
        <v>0</v>
      </c>
      <c r="T1243" s="105">
        <f t="shared" si="163"/>
        <v>0</v>
      </c>
      <c r="U1243" s="105">
        <f t="shared" ca="1" si="164"/>
        <v>0</v>
      </c>
      <c r="V1243" s="105">
        <f t="shared" ca="1" si="165"/>
        <v>0</v>
      </c>
      <c r="W1243" s="106">
        <f t="shared" si="166"/>
        <v>0</v>
      </c>
    </row>
    <row r="1244" spans="16:23">
      <c r="P1244" s="105">
        <f t="shared" ca="1" si="160"/>
        <v>0</v>
      </c>
      <c r="Q1244" s="105">
        <f t="shared" si="167"/>
        <v>0</v>
      </c>
      <c r="R1244" s="105">
        <f t="shared" si="161"/>
        <v>0</v>
      </c>
      <c r="S1244" s="105">
        <f t="shared" ca="1" si="162"/>
        <v>0</v>
      </c>
      <c r="T1244" s="105">
        <f t="shared" si="163"/>
        <v>0</v>
      </c>
      <c r="U1244" s="105">
        <f t="shared" ca="1" si="164"/>
        <v>0</v>
      </c>
      <c r="V1244" s="105">
        <f t="shared" ca="1" si="165"/>
        <v>0</v>
      </c>
      <c r="W1244" s="106">
        <f t="shared" si="166"/>
        <v>0</v>
      </c>
    </row>
    <row r="1245" spans="16:23">
      <c r="P1245" s="105">
        <f t="shared" ca="1" si="160"/>
        <v>0</v>
      </c>
      <c r="Q1245" s="105">
        <f t="shared" si="167"/>
        <v>0</v>
      </c>
      <c r="R1245" s="105">
        <f t="shared" si="161"/>
        <v>0</v>
      </c>
      <c r="S1245" s="105">
        <f t="shared" ca="1" si="162"/>
        <v>0</v>
      </c>
      <c r="T1245" s="105">
        <f t="shared" si="163"/>
        <v>0</v>
      </c>
      <c r="U1245" s="105">
        <f t="shared" ca="1" si="164"/>
        <v>0</v>
      </c>
      <c r="V1245" s="105">
        <f t="shared" ca="1" si="165"/>
        <v>0</v>
      </c>
      <c r="W1245" s="106">
        <f t="shared" si="166"/>
        <v>0</v>
      </c>
    </row>
    <row r="1246" spans="16:23">
      <c r="P1246" s="105">
        <f t="shared" ca="1" si="160"/>
        <v>0</v>
      </c>
      <c r="Q1246" s="105">
        <f t="shared" si="167"/>
        <v>0</v>
      </c>
      <c r="R1246" s="105">
        <f t="shared" si="161"/>
        <v>0</v>
      </c>
      <c r="S1246" s="105">
        <f t="shared" ca="1" si="162"/>
        <v>0</v>
      </c>
      <c r="T1246" s="105">
        <f t="shared" si="163"/>
        <v>0</v>
      </c>
      <c r="U1246" s="105">
        <f t="shared" ca="1" si="164"/>
        <v>0</v>
      </c>
      <c r="V1246" s="105">
        <f t="shared" ca="1" si="165"/>
        <v>0</v>
      </c>
      <c r="W1246" s="106">
        <f t="shared" si="166"/>
        <v>0</v>
      </c>
    </row>
    <row r="1247" spans="16:23">
      <c r="P1247" s="105">
        <f t="shared" ca="1" si="160"/>
        <v>0</v>
      </c>
      <c r="Q1247" s="105">
        <f t="shared" si="167"/>
        <v>0</v>
      </c>
      <c r="R1247" s="105">
        <f t="shared" si="161"/>
        <v>0</v>
      </c>
      <c r="S1247" s="105">
        <f t="shared" ca="1" si="162"/>
        <v>0</v>
      </c>
      <c r="T1247" s="105">
        <f t="shared" si="163"/>
        <v>0</v>
      </c>
      <c r="U1247" s="105">
        <f t="shared" ca="1" si="164"/>
        <v>0</v>
      </c>
      <c r="V1247" s="105">
        <f t="shared" ca="1" si="165"/>
        <v>0</v>
      </c>
      <c r="W1247" s="106">
        <f t="shared" si="166"/>
        <v>0</v>
      </c>
    </row>
    <row r="1248" spans="16:23">
      <c r="P1248" s="105">
        <f t="shared" ca="1" si="160"/>
        <v>0</v>
      </c>
      <c r="Q1248" s="105">
        <f t="shared" si="167"/>
        <v>0</v>
      </c>
      <c r="R1248" s="105">
        <f t="shared" si="161"/>
        <v>0</v>
      </c>
      <c r="S1248" s="105">
        <f t="shared" ca="1" si="162"/>
        <v>0</v>
      </c>
      <c r="T1248" s="105">
        <f t="shared" si="163"/>
        <v>0</v>
      </c>
      <c r="U1248" s="105">
        <f t="shared" ca="1" si="164"/>
        <v>0</v>
      </c>
      <c r="V1248" s="105">
        <f t="shared" ca="1" si="165"/>
        <v>0</v>
      </c>
      <c r="W1248" s="106">
        <f t="shared" si="166"/>
        <v>0</v>
      </c>
    </row>
    <row r="1249" spans="16:23">
      <c r="P1249" s="105">
        <f t="shared" ca="1" si="160"/>
        <v>0</v>
      </c>
      <c r="Q1249" s="105">
        <f t="shared" si="167"/>
        <v>0</v>
      </c>
      <c r="R1249" s="105">
        <f t="shared" si="161"/>
        <v>0</v>
      </c>
      <c r="S1249" s="105">
        <f t="shared" ca="1" si="162"/>
        <v>0</v>
      </c>
      <c r="T1249" s="105">
        <f t="shared" si="163"/>
        <v>0</v>
      </c>
      <c r="U1249" s="105">
        <f t="shared" ca="1" si="164"/>
        <v>0</v>
      </c>
      <c r="V1249" s="105">
        <f t="shared" ca="1" si="165"/>
        <v>0</v>
      </c>
      <c r="W1249" s="106">
        <f t="shared" si="166"/>
        <v>0</v>
      </c>
    </row>
    <row r="1250" spans="16:23">
      <c r="P1250" s="105">
        <f t="shared" ca="1" si="160"/>
        <v>0</v>
      </c>
      <c r="Q1250" s="105">
        <f t="shared" si="167"/>
        <v>0</v>
      </c>
      <c r="R1250" s="105">
        <f t="shared" si="161"/>
        <v>0</v>
      </c>
      <c r="S1250" s="105">
        <f t="shared" ca="1" si="162"/>
        <v>0</v>
      </c>
      <c r="T1250" s="105">
        <f t="shared" si="163"/>
        <v>0</v>
      </c>
      <c r="U1250" s="105">
        <f t="shared" ca="1" si="164"/>
        <v>0</v>
      </c>
      <c r="V1250" s="105">
        <f t="shared" ca="1" si="165"/>
        <v>0</v>
      </c>
      <c r="W1250" s="106">
        <f t="shared" si="166"/>
        <v>0</v>
      </c>
    </row>
    <row r="1251" spans="16:23">
      <c r="P1251" s="105">
        <f t="shared" ca="1" si="160"/>
        <v>0</v>
      </c>
      <c r="Q1251" s="105">
        <f t="shared" si="167"/>
        <v>0</v>
      </c>
      <c r="R1251" s="105">
        <f t="shared" si="161"/>
        <v>0</v>
      </c>
      <c r="S1251" s="105">
        <f t="shared" ca="1" si="162"/>
        <v>0</v>
      </c>
      <c r="T1251" s="105">
        <f t="shared" si="163"/>
        <v>0</v>
      </c>
      <c r="U1251" s="105">
        <f t="shared" ca="1" si="164"/>
        <v>0</v>
      </c>
      <c r="V1251" s="105">
        <f t="shared" ca="1" si="165"/>
        <v>0</v>
      </c>
      <c r="W1251" s="106">
        <f t="shared" si="166"/>
        <v>0</v>
      </c>
    </row>
    <row r="1252" spans="16:23">
      <c r="P1252" s="105">
        <f t="shared" ca="1" si="160"/>
        <v>0</v>
      </c>
      <c r="Q1252" s="105">
        <f t="shared" si="167"/>
        <v>0</v>
      </c>
      <c r="R1252" s="105">
        <f t="shared" si="161"/>
        <v>0</v>
      </c>
      <c r="S1252" s="105">
        <f t="shared" ca="1" si="162"/>
        <v>0</v>
      </c>
      <c r="T1252" s="105">
        <f t="shared" si="163"/>
        <v>0</v>
      </c>
      <c r="U1252" s="105">
        <f t="shared" ca="1" si="164"/>
        <v>0</v>
      </c>
      <c r="V1252" s="105">
        <f t="shared" ca="1" si="165"/>
        <v>0</v>
      </c>
      <c r="W1252" s="106">
        <f t="shared" si="166"/>
        <v>0</v>
      </c>
    </row>
    <row r="1253" spans="16:23">
      <c r="P1253" s="105">
        <f t="shared" ca="1" si="160"/>
        <v>0</v>
      </c>
      <c r="Q1253" s="105">
        <f t="shared" si="167"/>
        <v>0</v>
      </c>
      <c r="R1253" s="105">
        <f t="shared" si="161"/>
        <v>0</v>
      </c>
      <c r="S1253" s="105">
        <f t="shared" ca="1" si="162"/>
        <v>0</v>
      </c>
      <c r="T1253" s="105">
        <f t="shared" si="163"/>
        <v>0</v>
      </c>
      <c r="U1253" s="105">
        <f t="shared" ca="1" si="164"/>
        <v>0</v>
      </c>
      <c r="V1253" s="105">
        <f t="shared" ca="1" si="165"/>
        <v>0</v>
      </c>
      <c r="W1253" s="106">
        <f t="shared" si="166"/>
        <v>0</v>
      </c>
    </row>
    <row r="1254" spans="16:23">
      <c r="P1254" s="105">
        <f t="shared" ca="1" si="160"/>
        <v>0</v>
      </c>
      <c r="Q1254" s="105">
        <f t="shared" si="167"/>
        <v>0</v>
      </c>
      <c r="R1254" s="105">
        <f t="shared" si="161"/>
        <v>0</v>
      </c>
      <c r="S1254" s="105">
        <f t="shared" ca="1" si="162"/>
        <v>0</v>
      </c>
      <c r="T1254" s="105">
        <f t="shared" si="163"/>
        <v>0</v>
      </c>
      <c r="U1254" s="105">
        <f t="shared" ca="1" si="164"/>
        <v>0</v>
      </c>
      <c r="V1254" s="105">
        <f t="shared" ca="1" si="165"/>
        <v>0</v>
      </c>
      <c r="W1254" s="106">
        <f t="shared" si="166"/>
        <v>0</v>
      </c>
    </row>
    <row r="1255" spans="16:23">
      <c r="P1255" s="105">
        <f t="shared" ca="1" si="160"/>
        <v>0</v>
      </c>
      <c r="Q1255" s="105">
        <f t="shared" si="167"/>
        <v>0</v>
      </c>
      <c r="R1255" s="105">
        <f t="shared" si="161"/>
        <v>0</v>
      </c>
      <c r="S1255" s="105">
        <f t="shared" ca="1" si="162"/>
        <v>0</v>
      </c>
      <c r="T1255" s="105">
        <f t="shared" si="163"/>
        <v>0</v>
      </c>
      <c r="U1255" s="105">
        <f t="shared" ca="1" si="164"/>
        <v>0</v>
      </c>
      <c r="V1255" s="105">
        <f t="shared" ca="1" si="165"/>
        <v>0</v>
      </c>
      <c r="W1255" s="106">
        <f t="shared" si="166"/>
        <v>0</v>
      </c>
    </row>
    <row r="1256" spans="16:23">
      <c r="P1256" s="105">
        <f t="shared" ca="1" si="160"/>
        <v>0</v>
      </c>
      <c r="Q1256" s="105">
        <f t="shared" si="167"/>
        <v>0</v>
      </c>
      <c r="R1256" s="105">
        <f t="shared" si="161"/>
        <v>0</v>
      </c>
      <c r="S1256" s="105">
        <f t="shared" ca="1" si="162"/>
        <v>0</v>
      </c>
      <c r="T1256" s="105">
        <f t="shared" si="163"/>
        <v>0</v>
      </c>
      <c r="U1256" s="105">
        <f t="shared" ca="1" si="164"/>
        <v>0</v>
      </c>
      <c r="V1256" s="105">
        <f t="shared" ca="1" si="165"/>
        <v>0</v>
      </c>
      <c r="W1256" s="106">
        <f t="shared" si="166"/>
        <v>0</v>
      </c>
    </row>
    <row r="1257" spans="16:23">
      <c r="P1257" s="105">
        <f t="shared" ca="1" si="160"/>
        <v>0</v>
      </c>
      <c r="Q1257" s="105">
        <f t="shared" si="167"/>
        <v>0</v>
      </c>
      <c r="R1257" s="105">
        <f t="shared" si="161"/>
        <v>0</v>
      </c>
      <c r="S1257" s="105">
        <f t="shared" ca="1" si="162"/>
        <v>0</v>
      </c>
      <c r="T1257" s="105">
        <f t="shared" si="163"/>
        <v>0</v>
      </c>
      <c r="U1257" s="105">
        <f t="shared" ca="1" si="164"/>
        <v>0</v>
      </c>
      <c r="V1257" s="105">
        <f t="shared" ca="1" si="165"/>
        <v>0</v>
      </c>
      <c r="W1257" s="106">
        <f t="shared" si="166"/>
        <v>0</v>
      </c>
    </row>
    <row r="1258" spans="16:23">
      <c r="P1258" s="105">
        <f t="shared" ca="1" si="160"/>
        <v>0</v>
      </c>
      <c r="Q1258" s="105">
        <f t="shared" si="167"/>
        <v>0</v>
      </c>
      <c r="R1258" s="105">
        <f t="shared" si="161"/>
        <v>0</v>
      </c>
      <c r="S1258" s="105">
        <f t="shared" ca="1" si="162"/>
        <v>0</v>
      </c>
      <c r="T1258" s="105">
        <f t="shared" si="163"/>
        <v>0</v>
      </c>
      <c r="U1258" s="105">
        <f t="shared" ca="1" si="164"/>
        <v>0</v>
      </c>
      <c r="V1258" s="105">
        <f t="shared" ca="1" si="165"/>
        <v>0</v>
      </c>
      <c r="W1258" s="106">
        <f t="shared" si="166"/>
        <v>0</v>
      </c>
    </row>
    <row r="1259" spans="16:23">
      <c r="P1259" s="105">
        <f t="shared" ca="1" si="160"/>
        <v>0</v>
      </c>
      <c r="Q1259" s="105">
        <f t="shared" si="167"/>
        <v>0</v>
      </c>
      <c r="R1259" s="105">
        <f t="shared" si="161"/>
        <v>0</v>
      </c>
      <c r="S1259" s="105">
        <f t="shared" ca="1" si="162"/>
        <v>0</v>
      </c>
      <c r="T1259" s="105">
        <f t="shared" si="163"/>
        <v>0</v>
      </c>
      <c r="U1259" s="105">
        <f t="shared" ca="1" si="164"/>
        <v>0</v>
      </c>
      <c r="V1259" s="105">
        <f t="shared" ca="1" si="165"/>
        <v>0</v>
      </c>
      <c r="W1259" s="106">
        <f t="shared" si="166"/>
        <v>0</v>
      </c>
    </row>
    <row r="1260" spans="16:23">
      <c r="P1260" s="105">
        <f t="shared" ca="1" si="160"/>
        <v>0</v>
      </c>
      <c r="Q1260" s="105">
        <f t="shared" si="167"/>
        <v>0</v>
      </c>
      <c r="R1260" s="105">
        <f t="shared" si="161"/>
        <v>0</v>
      </c>
      <c r="S1260" s="105">
        <f t="shared" ca="1" si="162"/>
        <v>0</v>
      </c>
      <c r="T1260" s="105">
        <f t="shared" si="163"/>
        <v>0</v>
      </c>
      <c r="U1260" s="105">
        <f t="shared" ca="1" si="164"/>
        <v>0</v>
      </c>
      <c r="V1260" s="105">
        <f t="shared" ca="1" si="165"/>
        <v>0</v>
      </c>
      <c r="W1260" s="106">
        <f t="shared" si="166"/>
        <v>0</v>
      </c>
    </row>
    <row r="1261" spans="16:23">
      <c r="P1261" s="105">
        <f t="shared" ca="1" si="160"/>
        <v>0</v>
      </c>
      <c r="Q1261" s="105">
        <f t="shared" si="167"/>
        <v>0</v>
      </c>
      <c r="R1261" s="105">
        <f t="shared" si="161"/>
        <v>0</v>
      </c>
      <c r="S1261" s="105">
        <f t="shared" ca="1" si="162"/>
        <v>0</v>
      </c>
      <c r="T1261" s="105">
        <f t="shared" si="163"/>
        <v>0</v>
      </c>
      <c r="U1261" s="105">
        <f t="shared" ca="1" si="164"/>
        <v>0</v>
      </c>
      <c r="V1261" s="105">
        <f t="shared" ca="1" si="165"/>
        <v>0</v>
      </c>
      <c r="W1261" s="106">
        <f t="shared" si="166"/>
        <v>0</v>
      </c>
    </row>
    <row r="1262" spans="16:23">
      <c r="P1262" s="105">
        <f t="shared" ca="1" si="160"/>
        <v>0</v>
      </c>
      <c r="Q1262" s="105">
        <f t="shared" si="167"/>
        <v>0</v>
      </c>
      <c r="R1262" s="105">
        <f t="shared" si="161"/>
        <v>0</v>
      </c>
      <c r="S1262" s="105">
        <f t="shared" ca="1" si="162"/>
        <v>0</v>
      </c>
      <c r="T1262" s="105">
        <f t="shared" si="163"/>
        <v>0</v>
      </c>
      <c r="U1262" s="105">
        <f t="shared" ca="1" si="164"/>
        <v>0</v>
      </c>
      <c r="V1262" s="105">
        <f t="shared" ca="1" si="165"/>
        <v>0</v>
      </c>
      <c r="W1262" s="106">
        <f t="shared" si="166"/>
        <v>0</v>
      </c>
    </row>
    <row r="1263" spans="16:23">
      <c r="P1263" s="105">
        <f t="shared" ca="1" si="160"/>
        <v>0</v>
      </c>
      <c r="Q1263" s="105">
        <f t="shared" si="167"/>
        <v>0</v>
      </c>
      <c r="R1263" s="105">
        <f t="shared" si="161"/>
        <v>0</v>
      </c>
      <c r="S1263" s="105">
        <f t="shared" ca="1" si="162"/>
        <v>0</v>
      </c>
      <c r="T1263" s="105">
        <f t="shared" si="163"/>
        <v>0</v>
      </c>
      <c r="U1263" s="105">
        <f t="shared" ca="1" si="164"/>
        <v>0</v>
      </c>
      <c r="V1263" s="105">
        <f t="shared" ca="1" si="165"/>
        <v>0</v>
      </c>
      <c r="W1263" s="106">
        <f t="shared" si="166"/>
        <v>0</v>
      </c>
    </row>
    <row r="1264" spans="16:23">
      <c r="P1264" s="105">
        <f t="shared" ca="1" si="160"/>
        <v>0</v>
      </c>
      <c r="Q1264" s="105">
        <f t="shared" si="167"/>
        <v>0</v>
      </c>
      <c r="R1264" s="105">
        <f t="shared" si="161"/>
        <v>0</v>
      </c>
      <c r="S1264" s="105">
        <f t="shared" ca="1" si="162"/>
        <v>0</v>
      </c>
      <c r="T1264" s="105">
        <f t="shared" si="163"/>
        <v>0</v>
      </c>
      <c r="U1264" s="105">
        <f t="shared" ca="1" si="164"/>
        <v>0</v>
      </c>
      <c r="V1264" s="105">
        <f t="shared" ca="1" si="165"/>
        <v>0</v>
      </c>
      <c r="W1264" s="106">
        <f t="shared" si="166"/>
        <v>0</v>
      </c>
    </row>
    <row r="1265" spans="16:23">
      <c r="P1265" s="105">
        <f t="shared" ca="1" si="160"/>
        <v>0</v>
      </c>
      <c r="Q1265" s="105">
        <f t="shared" si="167"/>
        <v>0</v>
      </c>
      <c r="R1265" s="105">
        <f t="shared" si="161"/>
        <v>0</v>
      </c>
      <c r="S1265" s="105">
        <f t="shared" ca="1" si="162"/>
        <v>0</v>
      </c>
      <c r="T1265" s="105">
        <f t="shared" si="163"/>
        <v>0</v>
      </c>
      <c r="U1265" s="105">
        <f t="shared" ca="1" si="164"/>
        <v>0</v>
      </c>
      <c r="V1265" s="105">
        <f t="shared" ca="1" si="165"/>
        <v>0</v>
      </c>
      <c r="W1265" s="106">
        <f t="shared" si="166"/>
        <v>0</v>
      </c>
    </row>
    <row r="1266" spans="16:23">
      <c r="P1266" s="105">
        <f t="shared" ca="1" si="160"/>
        <v>0</v>
      </c>
      <c r="Q1266" s="105">
        <f t="shared" si="167"/>
        <v>0</v>
      </c>
      <c r="R1266" s="105">
        <f t="shared" si="161"/>
        <v>0</v>
      </c>
      <c r="S1266" s="105">
        <f t="shared" ca="1" si="162"/>
        <v>0</v>
      </c>
      <c r="T1266" s="105">
        <f t="shared" si="163"/>
        <v>0</v>
      </c>
      <c r="U1266" s="105">
        <f t="shared" ca="1" si="164"/>
        <v>0</v>
      </c>
      <c r="V1266" s="105">
        <f t="shared" ca="1" si="165"/>
        <v>0</v>
      </c>
      <c r="W1266" s="106">
        <f t="shared" si="166"/>
        <v>0</v>
      </c>
    </row>
    <row r="1267" spans="16:23">
      <c r="P1267" s="105">
        <f t="shared" ca="1" si="160"/>
        <v>0</v>
      </c>
      <c r="Q1267" s="105">
        <f t="shared" si="167"/>
        <v>0</v>
      </c>
      <c r="R1267" s="105">
        <f t="shared" si="161"/>
        <v>0</v>
      </c>
      <c r="S1267" s="105">
        <f t="shared" ca="1" si="162"/>
        <v>0</v>
      </c>
      <c r="T1267" s="105">
        <f t="shared" si="163"/>
        <v>0</v>
      </c>
      <c r="U1267" s="105">
        <f t="shared" ca="1" si="164"/>
        <v>0</v>
      </c>
      <c r="V1267" s="105">
        <f t="shared" ca="1" si="165"/>
        <v>0</v>
      </c>
      <c r="W1267" s="106">
        <f t="shared" si="166"/>
        <v>0</v>
      </c>
    </row>
    <row r="1268" spans="16:23">
      <c r="P1268" s="105">
        <f t="shared" ca="1" si="160"/>
        <v>0</v>
      </c>
      <c r="Q1268" s="105">
        <f t="shared" si="167"/>
        <v>0</v>
      </c>
      <c r="R1268" s="105">
        <f t="shared" si="161"/>
        <v>0</v>
      </c>
      <c r="S1268" s="105">
        <f t="shared" ca="1" si="162"/>
        <v>0</v>
      </c>
      <c r="T1268" s="105">
        <f t="shared" si="163"/>
        <v>0</v>
      </c>
      <c r="U1268" s="105">
        <f t="shared" ca="1" si="164"/>
        <v>0</v>
      </c>
      <c r="V1268" s="105">
        <f t="shared" ca="1" si="165"/>
        <v>0</v>
      </c>
      <c r="W1268" s="106">
        <f t="shared" si="166"/>
        <v>0</v>
      </c>
    </row>
    <row r="1269" spans="16:23">
      <c r="P1269" s="105">
        <f t="shared" ca="1" si="160"/>
        <v>0</v>
      </c>
      <c r="Q1269" s="105">
        <f t="shared" si="167"/>
        <v>0</v>
      </c>
      <c r="R1269" s="105">
        <f t="shared" si="161"/>
        <v>0</v>
      </c>
      <c r="S1269" s="105">
        <f t="shared" ca="1" si="162"/>
        <v>0</v>
      </c>
      <c r="T1269" s="105">
        <f t="shared" si="163"/>
        <v>0</v>
      </c>
      <c r="U1269" s="105">
        <f t="shared" ca="1" si="164"/>
        <v>0</v>
      </c>
      <c r="V1269" s="105">
        <f t="shared" ca="1" si="165"/>
        <v>0</v>
      </c>
      <c r="W1269" s="106">
        <f t="shared" si="166"/>
        <v>0</v>
      </c>
    </row>
    <row r="1270" spans="16:23">
      <c r="P1270" s="105">
        <f t="shared" ca="1" si="160"/>
        <v>0</v>
      </c>
      <c r="Q1270" s="105">
        <f t="shared" si="167"/>
        <v>0</v>
      </c>
      <c r="R1270" s="105">
        <f t="shared" si="161"/>
        <v>0</v>
      </c>
      <c r="S1270" s="105">
        <f t="shared" ca="1" si="162"/>
        <v>0</v>
      </c>
      <c r="T1270" s="105">
        <f t="shared" si="163"/>
        <v>0</v>
      </c>
      <c r="U1270" s="105">
        <f t="shared" ca="1" si="164"/>
        <v>0</v>
      </c>
      <c r="V1270" s="105">
        <f t="shared" ca="1" si="165"/>
        <v>0</v>
      </c>
      <c r="W1270" s="106">
        <f t="shared" si="166"/>
        <v>0</v>
      </c>
    </row>
    <row r="1271" spans="16:23">
      <c r="P1271" s="105">
        <f t="shared" ca="1" si="160"/>
        <v>0</v>
      </c>
      <c r="Q1271" s="105">
        <f t="shared" si="167"/>
        <v>0</v>
      </c>
      <c r="R1271" s="105">
        <f t="shared" si="161"/>
        <v>0</v>
      </c>
      <c r="S1271" s="105">
        <f t="shared" ca="1" si="162"/>
        <v>0</v>
      </c>
      <c r="T1271" s="105">
        <f t="shared" si="163"/>
        <v>0</v>
      </c>
      <c r="U1271" s="105">
        <f t="shared" ca="1" si="164"/>
        <v>0</v>
      </c>
      <c r="V1271" s="105">
        <f t="shared" ca="1" si="165"/>
        <v>0</v>
      </c>
      <c r="W1271" s="106">
        <f t="shared" si="166"/>
        <v>0</v>
      </c>
    </row>
    <row r="1272" spans="16:23">
      <c r="P1272" s="105">
        <f t="shared" ca="1" si="160"/>
        <v>0</v>
      </c>
      <c r="Q1272" s="105">
        <f t="shared" si="167"/>
        <v>0</v>
      </c>
      <c r="R1272" s="105">
        <f t="shared" si="161"/>
        <v>0</v>
      </c>
      <c r="S1272" s="105">
        <f t="shared" ca="1" si="162"/>
        <v>0</v>
      </c>
      <c r="T1272" s="105">
        <f t="shared" si="163"/>
        <v>0</v>
      </c>
      <c r="U1272" s="105">
        <f t="shared" ca="1" si="164"/>
        <v>0</v>
      </c>
      <c r="V1272" s="105">
        <f t="shared" ca="1" si="165"/>
        <v>0</v>
      </c>
      <c r="W1272" s="106">
        <f t="shared" si="166"/>
        <v>0</v>
      </c>
    </row>
    <row r="1273" spans="16:23">
      <c r="P1273" s="105">
        <f t="shared" ca="1" si="160"/>
        <v>0</v>
      </c>
      <c r="Q1273" s="105">
        <f t="shared" si="167"/>
        <v>0</v>
      </c>
      <c r="R1273" s="105">
        <f t="shared" si="161"/>
        <v>0</v>
      </c>
      <c r="S1273" s="105">
        <f t="shared" ca="1" si="162"/>
        <v>0</v>
      </c>
      <c r="T1273" s="105">
        <f t="shared" si="163"/>
        <v>0</v>
      </c>
      <c r="U1273" s="105">
        <f t="shared" ca="1" si="164"/>
        <v>0</v>
      </c>
      <c r="V1273" s="105">
        <f t="shared" ca="1" si="165"/>
        <v>0</v>
      </c>
      <c r="W1273" s="106">
        <f t="shared" si="166"/>
        <v>0</v>
      </c>
    </row>
    <row r="1274" spans="16:23">
      <c r="P1274" s="105">
        <f t="shared" ca="1" si="160"/>
        <v>0</v>
      </c>
      <c r="Q1274" s="105">
        <f t="shared" si="167"/>
        <v>0</v>
      </c>
      <c r="R1274" s="105">
        <f t="shared" si="161"/>
        <v>0</v>
      </c>
      <c r="S1274" s="105">
        <f t="shared" ca="1" si="162"/>
        <v>0</v>
      </c>
      <c r="T1274" s="105">
        <f t="shared" si="163"/>
        <v>0</v>
      </c>
      <c r="U1274" s="105">
        <f t="shared" ca="1" si="164"/>
        <v>0</v>
      </c>
      <c r="V1274" s="105">
        <f t="shared" ca="1" si="165"/>
        <v>0</v>
      </c>
      <c r="W1274" s="106">
        <f t="shared" si="166"/>
        <v>0</v>
      </c>
    </row>
    <row r="1275" spans="16:23">
      <c r="P1275" s="105">
        <f t="shared" ca="1" si="160"/>
        <v>0</v>
      </c>
      <c r="Q1275" s="105">
        <f t="shared" si="167"/>
        <v>0</v>
      </c>
      <c r="R1275" s="105">
        <f t="shared" si="161"/>
        <v>0</v>
      </c>
      <c r="S1275" s="105">
        <f t="shared" ca="1" si="162"/>
        <v>0</v>
      </c>
      <c r="T1275" s="105">
        <f t="shared" si="163"/>
        <v>0</v>
      </c>
      <c r="U1275" s="105">
        <f t="shared" ca="1" si="164"/>
        <v>0</v>
      </c>
      <c r="V1275" s="105">
        <f t="shared" ca="1" si="165"/>
        <v>0</v>
      </c>
      <c r="W1275" s="106">
        <f t="shared" si="166"/>
        <v>0</v>
      </c>
    </row>
    <row r="1276" spans="16:23">
      <c r="P1276" s="105">
        <f t="shared" ca="1" si="160"/>
        <v>0</v>
      </c>
      <c r="Q1276" s="105">
        <f t="shared" si="167"/>
        <v>0</v>
      </c>
      <c r="R1276" s="105">
        <f t="shared" si="161"/>
        <v>0</v>
      </c>
      <c r="S1276" s="105">
        <f t="shared" ca="1" si="162"/>
        <v>0</v>
      </c>
      <c r="T1276" s="105">
        <f t="shared" si="163"/>
        <v>0</v>
      </c>
      <c r="U1276" s="105">
        <f t="shared" ca="1" si="164"/>
        <v>0</v>
      </c>
      <c r="V1276" s="105">
        <f t="shared" ca="1" si="165"/>
        <v>0</v>
      </c>
      <c r="W1276" s="106">
        <f t="shared" si="166"/>
        <v>0</v>
      </c>
    </row>
    <row r="1277" spans="16:23">
      <c r="P1277" s="105">
        <f t="shared" ca="1" si="160"/>
        <v>0</v>
      </c>
      <c r="Q1277" s="105">
        <f t="shared" si="167"/>
        <v>0</v>
      </c>
      <c r="R1277" s="105">
        <f t="shared" si="161"/>
        <v>0</v>
      </c>
      <c r="S1277" s="105">
        <f t="shared" ca="1" si="162"/>
        <v>0</v>
      </c>
      <c r="T1277" s="105">
        <f t="shared" si="163"/>
        <v>0</v>
      </c>
      <c r="U1277" s="105">
        <f t="shared" ca="1" si="164"/>
        <v>0</v>
      </c>
      <c r="V1277" s="105">
        <f t="shared" ca="1" si="165"/>
        <v>0</v>
      </c>
      <c r="W1277" s="106">
        <f t="shared" si="166"/>
        <v>0</v>
      </c>
    </row>
    <row r="1278" spans="16:23">
      <c r="P1278" s="105">
        <f t="shared" ca="1" si="160"/>
        <v>0</v>
      </c>
      <c r="Q1278" s="105">
        <f t="shared" si="167"/>
        <v>0</v>
      </c>
      <c r="R1278" s="105">
        <f t="shared" si="161"/>
        <v>0</v>
      </c>
      <c r="S1278" s="105">
        <f t="shared" ca="1" si="162"/>
        <v>0</v>
      </c>
      <c r="T1278" s="105">
        <f t="shared" si="163"/>
        <v>0</v>
      </c>
      <c r="U1278" s="105">
        <f t="shared" ca="1" si="164"/>
        <v>0</v>
      </c>
      <c r="V1278" s="105">
        <f t="shared" ca="1" si="165"/>
        <v>0</v>
      </c>
      <c r="W1278" s="106">
        <f t="shared" si="166"/>
        <v>0</v>
      </c>
    </row>
    <row r="1279" spans="16:23">
      <c r="P1279" s="105">
        <f t="shared" ca="1" si="160"/>
        <v>0</v>
      </c>
      <c r="Q1279" s="105">
        <f t="shared" si="167"/>
        <v>0</v>
      </c>
      <c r="R1279" s="105">
        <f t="shared" si="161"/>
        <v>0</v>
      </c>
      <c r="S1279" s="105">
        <f t="shared" ca="1" si="162"/>
        <v>0</v>
      </c>
      <c r="T1279" s="105">
        <f t="shared" si="163"/>
        <v>0</v>
      </c>
      <c r="U1279" s="105">
        <f t="shared" ca="1" si="164"/>
        <v>0</v>
      </c>
      <c r="V1279" s="105">
        <f t="shared" ca="1" si="165"/>
        <v>0</v>
      </c>
      <c r="W1279" s="106">
        <f t="shared" si="166"/>
        <v>0</v>
      </c>
    </row>
    <row r="1280" spans="16:23">
      <c r="P1280" s="105">
        <f t="shared" ca="1" si="160"/>
        <v>0</v>
      </c>
      <c r="Q1280" s="105">
        <f t="shared" si="167"/>
        <v>0</v>
      </c>
      <c r="R1280" s="105">
        <f t="shared" si="161"/>
        <v>0</v>
      </c>
      <c r="S1280" s="105">
        <f t="shared" ca="1" si="162"/>
        <v>0</v>
      </c>
      <c r="T1280" s="105">
        <f t="shared" si="163"/>
        <v>0</v>
      </c>
      <c r="U1280" s="105">
        <f t="shared" ca="1" si="164"/>
        <v>0</v>
      </c>
      <c r="V1280" s="105">
        <f t="shared" ca="1" si="165"/>
        <v>0</v>
      </c>
      <c r="W1280" s="106">
        <f t="shared" si="166"/>
        <v>0</v>
      </c>
    </row>
    <row r="1281" spans="16:23">
      <c r="P1281" s="105">
        <f t="shared" ca="1" si="160"/>
        <v>0</v>
      </c>
      <c r="Q1281" s="105">
        <f t="shared" si="167"/>
        <v>0</v>
      </c>
      <c r="R1281" s="105">
        <f t="shared" si="161"/>
        <v>0</v>
      </c>
      <c r="S1281" s="105">
        <f t="shared" ca="1" si="162"/>
        <v>0</v>
      </c>
      <c r="T1281" s="105">
        <f t="shared" si="163"/>
        <v>0</v>
      </c>
      <c r="U1281" s="105">
        <f t="shared" ca="1" si="164"/>
        <v>0</v>
      </c>
      <c r="V1281" s="105">
        <f t="shared" ca="1" si="165"/>
        <v>0</v>
      </c>
      <c r="W1281" s="106">
        <f t="shared" si="166"/>
        <v>0</v>
      </c>
    </row>
    <row r="1282" spans="16:23">
      <c r="P1282" s="105">
        <f t="shared" ca="1" si="160"/>
        <v>0</v>
      </c>
      <c r="Q1282" s="105">
        <f t="shared" si="167"/>
        <v>0</v>
      </c>
      <c r="R1282" s="105">
        <f t="shared" si="161"/>
        <v>0</v>
      </c>
      <c r="S1282" s="105">
        <f t="shared" ca="1" si="162"/>
        <v>0</v>
      </c>
      <c r="T1282" s="105">
        <f t="shared" si="163"/>
        <v>0</v>
      </c>
      <c r="U1282" s="105">
        <f t="shared" ca="1" si="164"/>
        <v>0</v>
      </c>
      <c r="V1282" s="105">
        <f t="shared" ca="1" si="165"/>
        <v>0</v>
      </c>
      <c r="W1282" s="106">
        <f t="shared" si="166"/>
        <v>0</v>
      </c>
    </row>
    <row r="1283" spans="16:23">
      <c r="P1283" s="105">
        <f t="shared" ca="1" si="160"/>
        <v>0</v>
      </c>
      <c r="Q1283" s="105">
        <f t="shared" si="167"/>
        <v>0</v>
      </c>
      <c r="R1283" s="105">
        <f t="shared" si="161"/>
        <v>0</v>
      </c>
      <c r="S1283" s="105">
        <f t="shared" ca="1" si="162"/>
        <v>0</v>
      </c>
      <c r="T1283" s="105">
        <f t="shared" si="163"/>
        <v>0</v>
      </c>
      <c r="U1283" s="105">
        <f t="shared" ca="1" si="164"/>
        <v>0</v>
      </c>
      <c r="V1283" s="105">
        <f t="shared" ca="1" si="165"/>
        <v>0</v>
      </c>
      <c r="W1283" s="106">
        <f t="shared" si="166"/>
        <v>0</v>
      </c>
    </row>
    <row r="1284" spans="16:23">
      <c r="P1284" s="105">
        <f t="shared" ca="1" si="160"/>
        <v>0</v>
      </c>
      <c r="Q1284" s="105">
        <f t="shared" si="167"/>
        <v>0</v>
      </c>
      <c r="R1284" s="105">
        <f t="shared" si="161"/>
        <v>0</v>
      </c>
      <c r="S1284" s="105">
        <f t="shared" ca="1" si="162"/>
        <v>0</v>
      </c>
      <c r="T1284" s="105">
        <f t="shared" si="163"/>
        <v>0</v>
      </c>
      <c r="U1284" s="105">
        <f t="shared" ca="1" si="164"/>
        <v>0</v>
      </c>
      <c r="V1284" s="105">
        <f t="shared" ca="1" si="165"/>
        <v>0</v>
      </c>
      <c r="W1284" s="106">
        <f t="shared" si="166"/>
        <v>0</v>
      </c>
    </row>
    <row r="1285" spans="16:23">
      <c r="P1285" s="105">
        <f t="shared" ca="1" si="160"/>
        <v>0</v>
      </c>
      <c r="Q1285" s="105">
        <f t="shared" si="167"/>
        <v>0</v>
      </c>
      <c r="R1285" s="105">
        <f t="shared" si="161"/>
        <v>0</v>
      </c>
      <c r="S1285" s="105">
        <f t="shared" ca="1" si="162"/>
        <v>0</v>
      </c>
      <c r="T1285" s="105">
        <f t="shared" si="163"/>
        <v>0</v>
      </c>
      <c r="U1285" s="105">
        <f t="shared" ca="1" si="164"/>
        <v>0</v>
      </c>
      <c r="V1285" s="105">
        <f t="shared" ca="1" si="165"/>
        <v>0</v>
      </c>
      <c r="W1285" s="106">
        <f t="shared" si="166"/>
        <v>0</v>
      </c>
    </row>
    <row r="1286" spans="16:23">
      <c r="P1286" s="105">
        <f t="shared" ca="1" si="160"/>
        <v>0</v>
      </c>
      <c r="Q1286" s="105">
        <f t="shared" si="167"/>
        <v>0</v>
      </c>
      <c r="R1286" s="105">
        <f t="shared" si="161"/>
        <v>0</v>
      </c>
      <c r="S1286" s="105">
        <f t="shared" ca="1" si="162"/>
        <v>0</v>
      </c>
      <c r="T1286" s="105">
        <f t="shared" si="163"/>
        <v>0</v>
      </c>
      <c r="U1286" s="105">
        <f t="shared" ca="1" si="164"/>
        <v>0</v>
      </c>
      <c r="V1286" s="105">
        <f t="shared" ca="1" si="165"/>
        <v>0</v>
      </c>
      <c r="W1286" s="106">
        <f t="shared" si="166"/>
        <v>0</v>
      </c>
    </row>
    <row r="1287" spans="16:23">
      <c r="P1287" s="105">
        <f t="shared" ca="1" si="160"/>
        <v>0</v>
      </c>
      <c r="Q1287" s="105">
        <f t="shared" si="167"/>
        <v>0</v>
      </c>
      <c r="R1287" s="105">
        <f t="shared" si="161"/>
        <v>0</v>
      </c>
      <c r="S1287" s="105">
        <f t="shared" ca="1" si="162"/>
        <v>0</v>
      </c>
      <c r="T1287" s="105">
        <f t="shared" si="163"/>
        <v>0</v>
      </c>
      <c r="U1287" s="105">
        <f t="shared" ca="1" si="164"/>
        <v>0</v>
      </c>
      <c r="V1287" s="105">
        <f t="shared" ca="1" si="165"/>
        <v>0</v>
      </c>
      <c r="W1287" s="106">
        <f t="shared" si="166"/>
        <v>0</v>
      </c>
    </row>
    <row r="1288" spans="16:23">
      <c r="P1288" s="105">
        <f t="shared" ca="1" si="160"/>
        <v>0</v>
      </c>
      <c r="Q1288" s="105">
        <f t="shared" si="167"/>
        <v>0</v>
      </c>
      <c r="R1288" s="105">
        <f t="shared" si="161"/>
        <v>0</v>
      </c>
      <c r="S1288" s="105">
        <f t="shared" ca="1" si="162"/>
        <v>0</v>
      </c>
      <c r="T1288" s="105">
        <f t="shared" si="163"/>
        <v>0</v>
      </c>
      <c r="U1288" s="105">
        <f t="shared" ca="1" si="164"/>
        <v>0</v>
      </c>
      <c r="V1288" s="105">
        <f t="shared" ca="1" si="165"/>
        <v>0</v>
      </c>
      <c r="W1288" s="106">
        <f t="shared" si="166"/>
        <v>0</v>
      </c>
    </row>
    <row r="1289" spans="16:23">
      <c r="P1289" s="105">
        <f t="shared" ca="1" si="160"/>
        <v>0</v>
      </c>
      <c r="Q1289" s="105">
        <f t="shared" si="167"/>
        <v>0</v>
      </c>
      <c r="R1289" s="105">
        <f t="shared" si="161"/>
        <v>0</v>
      </c>
      <c r="S1289" s="105">
        <f t="shared" ca="1" si="162"/>
        <v>0</v>
      </c>
      <c r="T1289" s="105">
        <f t="shared" si="163"/>
        <v>0</v>
      </c>
      <c r="U1289" s="105">
        <f t="shared" ca="1" si="164"/>
        <v>0</v>
      </c>
      <c r="V1289" s="105">
        <f t="shared" ca="1" si="165"/>
        <v>0</v>
      </c>
      <c r="W1289" s="106">
        <f t="shared" si="166"/>
        <v>0</v>
      </c>
    </row>
    <row r="1290" spans="16:23">
      <c r="P1290" s="105">
        <f t="shared" ca="1" si="160"/>
        <v>0</v>
      </c>
      <c r="Q1290" s="105">
        <f t="shared" si="167"/>
        <v>0</v>
      </c>
      <c r="R1290" s="105">
        <f t="shared" si="161"/>
        <v>0</v>
      </c>
      <c r="S1290" s="105">
        <f t="shared" ca="1" si="162"/>
        <v>0</v>
      </c>
      <c r="T1290" s="105">
        <f t="shared" si="163"/>
        <v>0</v>
      </c>
      <c r="U1290" s="105">
        <f t="shared" ca="1" si="164"/>
        <v>0</v>
      </c>
      <c r="V1290" s="105">
        <f t="shared" ca="1" si="165"/>
        <v>0</v>
      </c>
      <c r="W1290" s="106">
        <f t="shared" si="166"/>
        <v>0</v>
      </c>
    </row>
    <row r="1291" spans="16:23">
      <c r="P1291" s="105">
        <f t="shared" ca="1" si="160"/>
        <v>0</v>
      </c>
      <c r="Q1291" s="105">
        <f t="shared" si="167"/>
        <v>0</v>
      </c>
      <c r="R1291" s="105">
        <f t="shared" si="161"/>
        <v>0</v>
      </c>
      <c r="S1291" s="105">
        <f t="shared" ca="1" si="162"/>
        <v>0</v>
      </c>
      <c r="T1291" s="105">
        <f t="shared" si="163"/>
        <v>0</v>
      </c>
      <c r="U1291" s="105">
        <f t="shared" ca="1" si="164"/>
        <v>0</v>
      </c>
      <c r="V1291" s="105">
        <f t="shared" ca="1" si="165"/>
        <v>0</v>
      </c>
      <c r="W1291" s="106">
        <f t="shared" si="166"/>
        <v>0</v>
      </c>
    </row>
    <row r="1292" spans="16:23">
      <c r="P1292" s="105">
        <f t="shared" ca="1" si="160"/>
        <v>0</v>
      </c>
      <c r="Q1292" s="105">
        <f t="shared" si="167"/>
        <v>0</v>
      </c>
      <c r="R1292" s="105">
        <f t="shared" si="161"/>
        <v>0</v>
      </c>
      <c r="S1292" s="105">
        <f t="shared" ca="1" si="162"/>
        <v>0</v>
      </c>
      <c r="T1292" s="105">
        <f t="shared" si="163"/>
        <v>0</v>
      </c>
      <c r="U1292" s="105">
        <f t="shared" ca="1" si="164"/>
        <v>0</v>
      </c>
      <c r="V1292" s="105">
        <f t="shared" ca="1" si="165"/>
        <v>0</v>
      </c>
      <c r="W1292" s="106">
        <f t="shared" si="166"/>
        <v>0</v>
      </c>
    </row>
    <row r="1293" spans="16:23">
      <c r="P1293" s="105">
        <f t="shared" ca="1" si="160"/>
        <v>0</v>
      </c>
      <c r="Q1293" s="105">
        <f t="shared" si="167"/>
        <v>0</v>
      </c>
      <c r="R1293" s="105">
        <f t="shared" si="161"/>
        <v>0</v>
      </c>
      <c r="S1293" s="105">
        <f t="shared" ca="1" si="162"/>
        <v>0</v>
      </c>
      <c r="T1293" s="105">
        <f t="shared" si="163"/>
        <v>0</v>
      </c>
      <c r="U1293" s="105">
        <f t="shared" ca="1" si="164"/>
        <v>0</v>
      </c>
      <c r="V1293" s="105">
        <f t="shared" ca="1" si="165"/>
        <v>0</v>
      </c>
      <c r="W1293" s="106">
        <f t="shared" si="166"/>
        <v>0</v>
      </c>
    </row>
    <row r="1294" spans="16:23">
      <c r="P1294" s="105">
        <f t="shared" ref="P1294:P1357" ca="1" si="168">IF(W1294&gt;$B$8,0,(IF($K1294=P$10,1,0)))</f>
        <v>0</v>
      </c>
      <c r="Q1294" s="105">
        <f t="shared" si="167"/>
        <v>0</v>
      </c>
      <c r="R1294" s="105">
        <f t="shared" ref="R1294:R1357" si="169">IF(K1294=$P$10,1,0)</f>
        <v>0</v>
      </c>
      <c r="S1294" s="105">
        <f t="shared" ref="S1294:S1357" ca="1" si="170">IF(AND(N1294=$S$8,W1294&lt;$B$8,K1294=S$10),1,0)</f>
        <v>0</v>
      </c>
      <c r="T1294" s="105">
        <f t="shared" ref="T1294:T1357" si="171">IF(AND(N1294=$S$8,K1294=T$10),1,0)</f>
        <v>0</v>
      </c>
      <c r="U1294" s="105">
        <f t="shared" ref="U1294:U1357" ca="1" si="172">IF(AND(K1294=$P$10,($B$8-E1294)&gt;90,($B$8-E1294)&lt;180),1,0)</f>
        <v>0</v>
      </c>
      <c r="V1294" s="105">
        <f t="shared" ref="V1294:V1357" ca="1" si="173">IF(AND(K1294=$P$10,($B$8-E1294)&gt;180),1,0)</f>
        <v>0</v>
      </c>
      <c r="W1294" s="106">
        <f t="shared" ref="W1294:W1357" si="174">MAX(J1294,I1294)</f>
        <v>0</v>
      </c>
    </row>
    <row r="1295" spans="16:23">
      <c r="P1295" s="105">
        <f t="shared" ca="1" si="168"/>
        <v>0</v>
      </c>
      <c r="Q1295" s="105">
        <f t="shared" si="167"/>
        <v>0</v>
      </c>
      <c r="R1295" s="105">
        <f t="shared" si="169"/>
        <v>0</v>
      </c>
      <c r="S1295" s="105">
        <f t="shared" ca="1" si="170"/>
        <v>0</v>
      </c>
      <c r="T1295" s="105">
        <f t="shared" si="171"/>
        <v>0</v>
      </c>
      <c r="U1295" s="105">
        <f t="shared" ca="1" si="172"/>
        <v>0</v>
      </c>
      <c r="V1295" s="105">
        <f t="shared" ca="1" si="173"/>
        <v>0</v>
      </c>
      <c r="W1295" s="106">
        <f t="shared" si="174"/>
        <v>0</v>
      </c>
    </row>
    <row r="1296" spans="16:23">
      <c r="P1296" s="105">
        <f t="shared" ca="1" si="168"/>
        <v>0</v>
      </c>
      <c r="Q1296" s="105">
        <f t="shared" si="167"/>
        <v>0</v>
      </c>
      <c r="R1296" s="105">
        <f t="shared" si="169"/>
        <v>0</v>
      </c>
      <c r="S1296" s="105">
        <f t="shared" ca="1" si="170"/>
        <v>0</v>
      </c>
      <c r="T1296" s="105">
        <f t="shared" si="171"/>
        <v>0</v>
      </c>
      <c r="U1296" s="105">
        <f t="shared" ca="1" si="172"/>
        <v>0</v>
      </c>
      <c r="V1296" s="105">
        <f t="shared" ca="1" si="173"/>
        <v>0</v>
      </c>
      <c r="W1296" s="106">
        <f t="shared" si="174"/>
        <v>0</v>
      </c>
    </row>
    <row r="1297" spans="16:23">
      <c r="P1297" s="105">
        <f t="shared" ca="1" si="168"/>
        <v>0</v>
      </c>
      <c r="Q1297" s="105">
        <f t="shared" si="167"/>
        <v>0</v>
      </c>
      <c r="R1297" s="105">
        <f t="shared" si="169"/>
        <v>0</v>
      </c>
      <c r="S1297" s="105">
        <f t="shared" ca="1" si="170"/>
        <v>0</v>
      </c>
      <c r="T1297" s="105">
        <f t="shared" si="171"/>
        <v>0</v>
      </c>
      <c r="U1297" s="105">
        <f t="shared" ca="1" si="172"/>
        <v>0</v>
      </c>
      <c r="V1297" s="105">
        <f t="shared" ca="1" si="173"/>
        <v>0</v>
      </c>
      <c r="W1297" s="106">
        <f t="shared" si="174"/>
        <v>0</v>
      </c>
    </row>
    <row r="1298" spans="16:23">
      <c r="P1298" s="105">
        <f t="shared" ca="1" si="168"/>
        <v>0</v>
      </c>
      <c r="Q1298" s="105">
        <f t="shared" si="167"/>
        <v>0</v>
      </c>
      <c r="R1298" s="105">
        <f t="shared" si="169"/>
        <v>0</v>
      </c>
      <c r="S1298" s="105">
        <f t="shared" ca="1" si="170"/>
        <v>0</v>
      </c>
      <c r="T1298" s="105">
        <f t="shared" si="171"/>
        <v>0</v>
      </c>
      <c r="U1298" s="105">
        <f t="shared" ca="1" si="172"/>
        <v>0</v>
      </c>
      <c r="V1298" s="105">
        <f t="shared" ca="1" si="173"/>
        <v>0</v>
      </c>
      <c r="W1298" s="106">
        <f t="shared" si="174"/>
        <v>0</v>
      </c>
    </row>
    <row r="1299" spans="16:23">
      <c r="P1299" s="105">
        <f t="shared" ca="1" si="168"/>
        <v>0</v>
      </c>
      <c r="Q1299" s="105">
        <f t="shared" si="167"/>
        <v>0</v>
      </c>
      <c r="R1299" s="105">
        <f t="shared" si="169"/>
        <v>0</v>
      </c>
      <c r="S1299" s="105">
        <f t="shared" ca="1" si="170"/>
        <v>0</v>
      </c>
      <c r="T1299" s="105">
        <f t="shared" si="171"/>
        <v>0</v>
      </c>
      <c r="U1299" s="105">
        <f t="shared" ca="1" si="172"/>
        <v>0</v>
      </c>
      <c r="V1299" s="105">
        <f t="shared" ca="1" si="173"/>
        <v>0</v>
      </c>
      <c r="W1299" s="106">
        <f t="shared" si="174"/>
        <v>0</v>
      </c>
    </row>
    <row r="1300" spans="16:23">
      <c r="P1300" s="105">
        <f t="shared" ca="1" si="168"/>
        <v>0</v>
      </c>
      <c r="Q1300" s="105">
        <f t="shared" si="167"/>
        <v>0</v>
      </c>
      <c r="R1300" s="105">
        <f t="shared" si="169"/>
        <v>0</v>
      </c>
      <c r="S1300" s="105">
        <f t="shared" ca="1" si="170"/>
        <v>0</v>
      </c>
      <c r="T1300" s="105">
        <f t="shared" si="171"/>
        <v>0</v>
      </c>
      <c r="U1300" s="105">
        <f t="shared" ca="1" si="172"/>
        <v>0</v>
      </c>
      <c r="V1300" s="105">
        <f t="shared" ca="1" si="173"/>
        <v>0</v>
      </c>
      <c r="W1300" s="106">
        <f t="shared" si="174"/>
        <v>0</v>
      </c>
    </row>
    <row r="1301" spans="16:23">
      <c r="P1301" s="105">
        <f t="shared" ca="1" si="168"/>
        <v>0</v>
      </c>
      <c r="Q1301" s="105">
        <f t="shared" si="167"/>
        <v>0</v>
      </c>
      <c r="R1301" s="105">
        <f t="shared" si="169"/>
        <v>0</v>
      </c>
      <c r="S1301" s="105">
        <f t="shared" ca="1" si="170"/>
        <v>0</v>
      </c>
      <c r="T1301" s="105">
        <f t="shared" si="171"/>
        <v>0</v>
      </c>
      <c r="U1301" s="105">
        <f t="shared" ca="1" si="172"/>
        <v>0</v>
      </c>
      <c r="V1301" s="105">
        <f t="shared" ca="1" si="173"/>
        <v>0</v>
      </c>
      <c r="W1301" s="106">
        <f t="shared" si="174"/>
        <v>0</v>
      </c>
    </row>
    <row r="1302" spans="16:23">
      <c r="P1302" s="105">
        <f t="shared" ca="1" si="168"/>
        <v>0</v>
      </c>
      <c r="Q1302" s="105">
        <f t="shared" si="167"/>
        <v>0</v>
      </c>
      <c r="R1302" s="105">
        <f t="shared" si="169"/>
        <v>0</v>
      </c>
      <c r="S1302" s="105">
        <f t="shared" ca="1" si="170"/>
        <v>0</v>
      </c>
      <c r="T1302" s="105">
        <f t="shared" si="171"/>
        <v>0</v>
      </c>
      <c r="U1302" s="105">
        <f t="shared" ca="1" si="172"/>
        <v>0</v>
      </c>
      <c r="V1302" s="105">
        <f t="shared" ca="1" si="173"/>
        <v>0</v>
      </c>
      <c r="W1302" s="106">
        <f t="shared" si="174"/>
        <v>0</v>
      </c>
    </row>
    <row r="1303" spans="16:23">
      <c r="P1303" s="105">
        <f t="shared" ca="1" si="168"/>
        <v>0</v>
      </c>
      <c r="Q1303" s="105">
        <f t="shared" si="167"/>
        <v>0</v>
      </c>
      <c r="R1303" s="105">
        <f t="shared" si="169"/>
        <v>0</v>
      </c>
      <c r="S1303" s="105">
        <f t="shared" ca="1" si="170"/>
        <v>0</v>
      </c>
      <c r="T1303" s="105">
        <f t="shared" si="171"/>
        <v>0</v>
      </c>
      <c r="U1303" s="105">
        <f t="shared" ca="1" si="172"/>
        <v>0</v>
      </c>
      <c r="V1303" s="105">
        <f t="shared" ca="1" si="173"/>
        <v>0</v>
      </c>
      <c r="W1303" s="106">
        <f t="shared" si="174"/>
        <v>0</v>
      </c>
    </row>
    <row r="1304" spans="16:23">
      <c r="P1304" s="105">
        <f t="shared" ca="1" si="168"/>
        <v>0</v>
      </c>
      <c r="Q1304" s="105">
        <f t="shared" si="167"/>
        <v>0</v>
      </c>
      <c r="R1304" s="105">
        <f t="shared" si="169"/>
        <v>0</v>
      </c>
      <c r="S1304" s="105">
        <f t="shared" ca="1" si="170"/>
        <v>0</v>
      </c>
      <c r="T1304" s="105">
        <f t="shared" si="171"/>
        <v>0</v>
      </c>
      <c r="U1304" s="105">
        <f t="shared" ca="1" si="172"/>
        <v>0</v>
      </c>
      <c r="V1304" s="105">
        <f t="shared" ca="1" si="173"/>
        <v>0</v>
      </c>
      <c r="W1304" s="106">
        <f t="shared" si="174"/>
        <v>0</v>
      </c>
    </row>
    <row r="1305" spans="16:23">
      <c r="P1305" s="105">
        <f t="shared" ca="1" si="168"/>
        <v>0</v>
      </c>
      <c r="Q1305" s="105">
        <f t="shared" si="167"/>
        <v>0</v>
      </c>
      <c r="R1305" s="105">
        <f t="shared" si="169"/>
        <v>0</v>
      </c>
      <c r="S1305" s="105">
        <f t="shared" ca="1" si="170"/>
        <v>0</v>
      </c>
      <c r="T1305" s="105">
        <f t="shared" si="171"/>
        <v>0</v>
      </c>
      <c r="U1305" s="105">
        <f t="shared" ca="1" si="172"/>
        <v>0</v>
      </c>
      <c r="V1305" s="105">
        <f t="shared" ca="1" si="173"/>
        <v>0</v>
      </c>
      <c r="W1305" s="106">
        <f t="shared" si="174"/>
        <v>0</v>
      </c>
    </row>
    <row r="1306" spans="16:23">
      <c r="P1306" s="105">
        <f t="shared" ca="1" si="168"/>
        <v>0</v>
      </c>
      <c r="Q1306" s="105">
        <f t="shared" si="167"/>
        <v>0</v>
      </c>
      <c r="R1306" s="105">
        <f t="shared" si="169"/>
        <v>0</v>
      </c>
      <c r="S1306" s="105">
        <f t="shared" ca="1" si="170"/>
        <v>0</v>
      </c>
      <c r="T1306" s="105">
        <f t="shared" si="171"/>
        <v>0</v>
      </c>
      <c r="U1306" s="105">
        <f t="shared" ca="1" si="172"/>
        <v>0</v>
      </c>
      <c r="V1306" s="105">
        <f t="shared" ca="1" si="173"/>
        <v>0</v>
      </c>
      <c r="W1306" s="106">
        <f t="shared" si="174"/>
        <v>0</v>
      </c>
    </row>
    <row r="1307" spans="16:23">
      <c r="P1307" s="105">
        <f t="shared" ca="1" si="168"/>
        <v>0</v>
      </c>
      <c r="Q1307" s="105">
        <f t="shared" ref="Q1307:Q1370" si="175">IF($K1307=Q$10,1,0)</f>
        <v>0</v>
      </c>
      <c r="R1307" s="105">
        <f t="shared" si="169"/>
        <v>0</v>
      </c>
      <c r="S1307" s="105">
        <f t="shared" ca="1" si="170"/>
        <v>0</v>
      </c>
      <c r="T1307" s="105">
        <f t="shared" si="171"/>
        <v>0</v>
      </c>
      <c r="U1307" s="105">
        <f t="shared" ca="1" si="172"/>
        <v>0</v>
      </c>
      <c r="V1307" s="105">
        <f t="shared" ca="1" si="173"/>
        <v>0</v>
      </c>
      <c r="W1307" s="106">
        <f t="shared" si="174"/>
        <v>0</v>
      </c>
    </row>
    <row r="1308" spans="16:23">
      <c r="P1308" s="105">
        <f t="shared" ca="1" si="168"/>
        <v>0</v>
      </c>
      <c r="Q1308" s="105">
        <f t="shared" si="175"/>
        <v>0</v>
      </c>
      <c r="R1308" s="105">
        <f t="shared" si="169"/>
        <v>0</v>
      </c>
      <c r="S1308" s="105">
        <f t="shared" ca="1" si="170"/>
        <v>0</v>
      </c>
      <c r="T1308" s="105">
        <f t="shared" si="171"/>
        <v>0</v>
      </c>
      <c r="U1308" s="105">
        <f t="shared" ca="1" si="172"/>
        <v>0</v>
      </c>
      <c r="V1308" s="105">
        <f t="shared" ca="1" si="173"/>
        <v>0</v>
      </c>
      <c r="W1308" s="106">
        <f t="shared" si="174"/>
        <v>0</v>
      </c>
    </row>
    <row r="1309" spans="16:23">
      <c r="P1309" s="105">
        <f t="shared" ca="1" si="168"/>
        <v>0</v>
      </c>
      <c r="Q1309" s="105">
        <f t="shared" si="175"/>
        <v>0</v>
      </c>
      <c r="R1309" s="105">
        <f t="shared" si="169"/>
        <v>0</v>
      </c>
      <c r="S1309" s="105">
        <f t="shared" ca="1" si="170"/>
        <v>0</v>
      </c>
      <c r="T1309" s="105">
        <f t="shared" si="171"/>
        <v>0</v>
      </c>
      <c r="U1309" s="105">
        <f t="shared" ca="1" si="172"/>
        <v>0</v>
      </c>
      <c r="V1309" s="105">
        <f t="shared" ca="1" si="173"/>
        <v>0</v>
      </c>
      <c r="W1309" s="106">
        <f t="shared" si="174"/>
        <v>0</v>
      </c>
    </row>
    <row r="1310" spans="16:23">
      <c r="P1310" s="105">
        <f t="shared" ca="1" si="168"/>
        <v>0</v>
      </c>
      <c r="Q1310" s="105">
        <f t="shared" si="175"/>
        <v>0</v>
      </c>
      <c r="R1310" s="105">
        <f t="shared" si="169"/>
        <v>0</v>
      </c>
      <c r="S1310" s="105">
        <f t="shared" ca="1" si="170"/>
        <v>0</v>
      </c>
      <c r="T1310" s="105">
        <f t="shared" si="171"/>
        <v>0</v>
      </c>
      <c r="U1310" s="105">
        <f t="shared" ca="1" si="172"/>
        <v>0</v>
      </c>
      <c r="V1310" s="105">
        <f t="shared" ca="1" si="173"/>
        <v>0</v>
      </c>
      <c r="W1310" s="106">
        <f t="shared" si="174"/>
        <v>0</v>
      </c>
    </row>
    <row r="1311" spans="16:23">
      <c r="P1311" s="105">
        <f t="shared" ca="1" si="168"/>
        <v>0</v>
      </c>
      <c r="Q1311" s="105">
        <f t="shared" si="175"/>
        <v>0</v>
      </c>
      <c r="R1311" s="105">
        <f t="shared" si="169"/>
        <v>0</v>
      </c>
      <c r="S1311" s="105">
        <f t="shared" ca="1" si="170"/>
        <v>0</v>
      </c>
      <c r="T1311" s="105">
        <f t="shared" si="171"/>
        <v>0</v>
      </c>
      <c r="U1311" s="105">
        <f t="shared" ca="1" si="172"/>
        <v>0</v>
      </c>
      <c r="V1311" s="105">
        <f t="shared" ca="1" si="173"/>
        <v>0</v>
      </c>
      <c r="W1311" s="106">
        <f t="shared" si="174"/>
        <v>0</v>
      </c>
    </row>
    <row r="1312" spans="16:23">
      <c r="P1312" s="105">
        <f t="shared" ca="1" si="168"/>
        <v>0</v>
      </c>
      <c r="Q1312" s="105">
        <f t="shared" si="175"/>
        <v>0</v>
      </c>
      <c r="R1312" s="105">
        <f t="shared" si="169"/>
        <v>0</v>
      </c>
      <c r="S1312" s="105">
        <f t="shared" ca="1" si="170"/>
        <v>0</v>
      </c>
      <c r="T1312" s="105">
        <f t="shared" si="171"/>
        <v>0</v>
      </c>
      <c r="U1312" s="105">
        <f t="shared" ca="1" si="172"/>
        <v>0</v>
      </c>
      <c r="V1312" s="105">
        <f t="shared" ca="1" si="173"/>
        <v>0</v>
      </c>
      <c r="W1312" s="106">
        <f t="shared" si="174"/>
        <v>0</v>
      </c>
    </row>
    <row r="1313" spans="16:23">
      <c r="P1313" s="105">
        <f t="shared" ca="1" si="168"/>
        <v>0</v>
      </c>
      <c r="Q1313" s="105">
        <f t="shared" si="175"/>
        <v>0</v>
      </c>
      <c r="R1313" s="105">
        <f t="shared" si="169"/>
        <v>0</v>
      </c>
      <c r="S1313" s="105">
        <f t="shared" ca="1" si="170"/>
        <v>0</v>
      </c>
      <c r="T1313" s="105">
        <f t="shared" si="171"/>
        <v>0</v>
      </c>
      <c r="U1313" s="105">
        <f t="shared" ca="1" si="172"/>
        <v>0</v>
      </c>
      <c r="V1313" s="105">
        <f t="shared" ca="1" si="173"/>
        <v>0</v>
      </c>
      <c r="W1313" s="106">
        <f t="shared" si="174"/>
        <v>0</v>
      </c>
    </row>
    <row r="1314" spans="16:23">
      <c r="P1314" s="105">
        <f t="shared" ca="1" si="168"/>
        <v>0</v>
      </c>
      <c r="Q1314" s="105">
        <f t="shared" si="175"/>
        <v>0</v>
      </c>
      <c r="R1314" s="105">
        <f t="shared" si="169"/>
        <v>0</v>
      </c>
      <c r="S1314" s="105">
        <f t="shared" ca="1" si="170"/>
        <v>0</v>
      </c>
      <c r="T1314" s="105">
        <f t="shared" si="171"/>
        <v>0</v>
      </c>
      <c r="U1314" s="105">
        <f t="shared" ca="1" si="172"/>
        <v>0</v>
      </c>
      <c r="V1314" s="105">
        <f t="shared" ca="1" si="173"/>
        <v>0</v>
      </c>
      <c r="W1314" s="106">
        <f t="shared" si="174"/>
        <v>0</v>
      </c>
    </row>
    <row r="1315" spans="16:23">
      <c r="P1315" s="105">
        <f t="shared" ca="1" si="168"/>
        <v>0</v>
      </c>
      <c r="Q1315" s="105">
        <f t="shared" si="175"/>
        <v>0</v>
      </c>
      <c r="R1315" s="105">
        <f t="shared" si="169"/>
        <v>0</v>
      </c>
      <c r="S1315" s="105">
        <f t="shared" ca="1" si="170"/>
        <v>0</v>
      </c>
      <c r="T1315" s="105">
        <f t="shared" si="171"/>
        <v>0</v>
      </c>
      <c r="U1315" s="105">
        <f t="shared" ca="1" si="172"/>
        <v>0</v>
      </c>
      <c r="V1315" s="105">
        <f t="shared" ca="1" si="173"/>
        <v>0</v>
      </c>
      <c r="W1315" s="106">
        <f t="shared" si="174"/>
        <v>0</v>
      </c>
    </row>
    <row r="1316" spans="16:23">
      <c r="P1316" s="105">
        <f t="shared" ca="1" si="168"/>
        <v>0</v>
      </c>
      <c r="Q1316" s="105">
        <f t="shared" si="175"/>
        <v>0</v>
      </c>
      <c r="R1316" s="105">
        <f t="shared" si="169"/>
        <v>0</v>
      </c>
      <c r="S1316" s="105">
        <f t="shared" ca="1" si="170"/>
        <v>0</v>
      </c>
      <c r="T1316" s="105">
        <f t="shared" si="171"/>
        <v>0</v>
      </c>
      <c r="U1316" s="105">
        <f t="shared" ca="1" si="172"/>
        <v>0</v>
      </c>
      <c r="V1316" s="105">
        <f t="shared" ca="1" si="173"/>
        <v>0</v>
      </c>
      <c r="W1316" s="106">
        <f t="shared" si="174"/>
        <v>0</v>
      </c>
    </row>
    <row r="1317" spans="16:23">
      <c r="P1317" s="105">
        <f t="shared" ca="1" si="168"/>
        <v>0</v>
      </c>
      <c r="Q1317" s="105">
        <f t="shared" si="175"/>
        <v>0</v>
      </c>
      <c r="R1317" s="105">
        <f t="shared" si="169"/>
        <v>0</v>
      </c>
      <c r="S1317" s="105">
        <f t="shared" ca="1" si="170"/>
        <v>0</v>
      </c>
      <c r="T1317" s="105">
        <f t="shared" si="171"/>
        <v>0</v>
      </c>
      <c r="U1317" s="105">
        <f t="shared" ca="1" si="172"/>
        <v>0</v>
      </c>
      <c r="V1317" s="105">
        <f t="shared" ca="1" si="173"/>
        <v>0</v>
      </c>
      <c r="W1317" s="106">
        <f t="shared" si="174"/>
        <v>0</v>
      </c>
    </row>
    <row r="1318" spans="16:23">
      <c r="P1318" s="105">
        <f t="shared" ca="1" si="168"/>
        <v>0</v>
      </c>
      <c r="Q1318" s="105">
        <f t="shared" si="175"/>
        <v>0</v>
      </c>
      <c r="R1318" s="105">
        <f t="shared" si="169"/>
        <v>0</v>
      </c>
      <c r="S1318" s="105">
        <f t="shared" ca="1" si="170"/>
        <v>0</v>
      </c>
      <c r="T1318" s="105">
        <f t="shared" si="171"/>
        <v>0</v>
      </c>
      <c r="U1318" s="105">
        <f t="shared" ca="1" si="172"/>
        <v>0</v>
      </c>
      <c r="V1318" s="105">
        <f t="shared" ca="1" si="173"/>
        <v>0</v>
      </c>
      <c r="W1318" s="106">
        <f t="shared" si="174"/>
        <v>0</v>
      </c>
    </row>
    <row r="1319" spans="16:23">
      <c r="P1319" s="105">
        <f t="shared" ca="1" si="168"/>
        <v>0</v>
      </c>
      <c r="Q1319" s="105">
        <f t="shared" si="175"/>
        <v>0</v>
      </c>
      <c r="R1319" s="105">
        <f t="shared" si="169"/>
        <v>0</v>
      </c>
      <c r="S1319" s="105">
        <f t="shared" ca="1" si="170"/>
        <v>0</v>
      </c>
      <c r="T1319" s="105">
        <f t="shared" si="171"/>
        <v>0</v>
      </c>
      <c r="U1319" s="105">
        <f t="shared" ca="1" si="172"/>
        <v>0</v>
      </c>
      <c r="V1319" s="105">
        <f t="shared" ca="1" si="173"/>
        <v>0</v>
      </c>
      <c r="W1319" s="106">
        <f t="shared" si="174"/>
        <v>0</v>
      </c>
    </row>
    <row r="1320" spans="16:23">
      <c r="P1320" s="105">
        <f t="shared" ca="1" si="168"/>
        <v>0</v>
      </c>
      <c r="Q1320" s="105">
        <f t="shared" si="175"/>
        <v>0</v>
      </c>
      <c r="R1320" s="105">
        <f t="shared" si="169"/>
        <v>0</v>
      </c>
      <c r="S1320" s="105">
        <f t="shared" ca="1" si="170"/>
        <v>0</v>
      </c>
      <c r="T1320" s="105">
        <f t="shared" si="171"/>
        <v>0</v>
      </c>
      <c r="U1320" s="105">
        <f t="shared" ca="1" si="172"/>
        <v>0</v>
      </c>
      <c r="V1320" s="105">
        <f t="shared" ca="1" si="173"/>
        <v>0</v>
      </c>
      <c r="W1320" s="106">
        <f t="shared" si="174"/>
        <v>0</v>
      </c>
    </row>
    <row r="1321" spans="16:23">
      <c r="P1321" s="105">
        <f t="shared" ca="1" si="168"/>
        <v>0</v>
      </c>
      <c r="Q1321" s="105">
        <f t="shared" si="175"/>
        <v>0</v>
      </c>
      <c r="R1321" s="105">
        <f t="shared" si="169"/>
        <v>0</v>
      </c>
      <c r="S1321" s="105">
        <f t="shared" ca="1" si="170"/>
        <v>0</v>
      </c>
      <c r="T1321" s="105">
        <f t="shared" si="171"/>
        <v>0</v>
      </c>
      <c r="U1321" s="105">
        <f t="shared" ca="1" si="172"/>
        <v>0</v>
      </c>
      <c r="V1321" s="105">
        <f t="shared" ca="1" si="173"/>
        <v>0</v>
      </c>
      <c r="W1321" s="106">
        <f t="shared" si="174"/>
        <v>0</v>
      </c>
    </row>
    <row r="1322" spans="16:23">
      <c r="P1322" s="105">
        <f t="shared" ca="1" si="168"/>
        <v>0</v>
      </c>
      <c r="Q1322" s="105">
        <f t="shared" si="175"/>
        <v>0</v>
      </c>
      <c r="R1322" s="105">
        <f t="shared" si="169"/>
        <v>0</v>
      </c>
      <c r="S1322" s="105">
        <f t="shared" ca="1" si="170"/>
        <v>0</v>
      </c>
      <c r="T1322" s="105">
        <f t="shared" si="171"/>
        <v>0</v>
      </c>
      <c r="U1322" s="105">
        <f t="shared" ca="1" si="172"/>
        <v>0</v>
      </c>
      <c r="V1322" s="105">
        <f t="shared" ca="1" si="173"/>
        <v>0</v>
      </c>
      <c r="W1322" s="106">
        <f t="shared" si="174"/>
        <v>0</v>
      </c>
    </row>
    <row r="1323" spans="16:23">
      <c r="P1323" s="105">
        <f t="shared" ca="1" si="168"/>
        <v>0</v>
      </c>
      <c r="Q1323" s="105">
        <f t="shared" si="175"/>
        <v>0</v>
      </c>
      <c r="R1323" s="105">
        <f t="shared" si="169"/>
        <v>0</v>
      </c>
      <c r="S1323" s="105">
        <f t="shared" ca="1" si="170"/>
        <v>0</v>
      </c>
      <c r="T1323" s="105">
        <f t="shared" si="171"/>
        <v>0</v>
      </c>
      <c r="U1323" s="105">
        <f t="shared" ca="1" si="172"/>
        <v>0</v>
      </c>
      <c r="V1323" s="105">
        <f t="shared" ca="1" si="173"/>
        <v>0</v>
      </c>
      <c r="W1323" s="106">
        <f t="shared" si="174"/>
        <v>0</v>
      </c>
    </row>
    <row r="1324" spans="16:23">
      <c r="P1324" s="105">
        <f t="shared" ca="1" si="168"/>
        <v>0</v>
      </c>
      <c r="Q1324" s="105">
        <f t="shared" si="175"/>
        <v>0</v>
      </c>
      <c r="R1324" s="105">
        <f t="shared" si="169"/>
        <v>0</v>
      </c>
      <c r="S1324" s="105">
        <f t="shared" ca="1" si="170"/>
        <v>0</v>
      </c>
      <c r="T1324" s="105">
        <f t="shared" si="171"/>
        <v>0</v>
      </c>
      <c r="U1324" s="105">
        <f t="shared" ca="1" si="172"/>
        <v>0</v>
      </c>
      <c r="V1324" s="105">
        <f t="shared" ca="1" si="173"/>
        <v>0</v>
      </c>
      <c r="W1324" s="106">
        <f t="shared" si="174"/>
        <v>0</v>
      </c>
    </row>
    <row r="1325" spans="16:23">
      <c r="P1325" s="105">
        <f t="shared" ca="1" si="168"/>
        <v>0</v>
      </c>
      <c r="Q1325" s="105">
        <f t="shared" si="175"/>
        <v>0</v>
      </c>
      <c r="R1325" s="105">
        <f t="shared" si="169"/>
        <v>0</v>
      </c>
      <c r="S1325" s="105">
        <f t="shared" ca="1" si="170"/>
        <v>0</v>
      </c>
      <c r="T1325" s="105">
        <f t="shared" si="171"/>
        <v>0</v>
      </c>
      <c r="U1325" s="105">
        <f t="shared" ca="1" si="172"/>
        <v>0</v>
      </c>
      <c r="V1325" s="105">
        <f t="shared" ca="1" si="173"/>
        <v>0</v>
      </c>
      <c r="W1325" s="106">
        <f t="shared" si="174"/>
        <v>0</v>
      </c>
    </row>
    <row r="1326" spans="16:23">
      <c r="P1326" s="105">
        <f t="shared" ca="1" si="168"/>
        <v>0</v>
      </c>
      <c r="Q1326" s="105">
        <f t="shared" si="175"/>
        <v>0</v>
      </c>
      <c r="R1326" s="105">
        <f t="shared" si="169"/>
        <v>0</v>
      </c>
      <c r="S1326" s="105">
        <f t="shared" ca="1" si="170"/>
        <v>0</v>
      </c>
      <c r="T1326" s="105">
        <f t="shared" si="171"/>
        <v>0</v>
      </c>
      <c r="U1326" s="105">
        <f t="shared" ca="1" si="172"/>
        <v>0</v>
      </c>
      <c r="V1326" s="105">
        <f t="shared" ca="1" si="173"/>
        <v>0</v>
      </c>
      <c r="W1326" s="106">
        <f t="shared" si="174"/>
        <v>0</v>
      </c>
    </row>
    <row r="1327" spans="16:23">
      <c r="P1327" s="105">
        <f t="shared" ca="1" si="168"/>
        <v>0</v>
      </c>
      <c r="Q1327" s="105">
        <f t="shared" si="175"/>
        <v>0</v>
      </c>
      <c r="R1327" s="105">
        <f t="shared" si="169"/>
        <v>0</v>
      </c>
      <c r="S1327" s="105">
        <f t="shared" ca="1" si="170"/>
        <v>0</v>
      </c>
      <c r="T1327" s="105">
        <f t="shared" si="171"/>
        <v>0</v>
      </c>
      <c r="U1327" s="105">
        <f t="shared" ca="1" si="172"/>
        <v>0</v>
      </c>
      <c r="V1327" s="105">
        <f t="shared" ca="1" si="173"/>
        <v>0</v>
      </c>
      <c r="W1327" s="106">
        <f t="shared" si="174"/>
        <v>0</v>
      </c>
    </row>
    <row r="1328" spans="16:23">
      <c r="P1328" s="105">
        <f t="shared" ca="1" si="168"/>
        <v>0</v>
      </c>
      <c r="Q1328" s="105">
        <f t="shared" si="175"/>
        <v>0</v>
      </c>
      <c r="R1328" s="105">
        <f t="shared" si="169"/>
        <v>0</v>
      </c>
      <c r="S1328" s="105">
        <f t="shared" ca="1" si="170"/>
        <v>0</v>
      </c>
      <c r="T1328" s="105">
        <f t="shared" si="171"/>
        <v>0</v>
      </c>
      <c r="U1328" s="105">
        <f t="shared" ca="1" si="172"/>
        <v>0</v>
      </c>
      <c r="V1328" s="105">
        <f t="shared" ca="1" si="173"/>
        <v>0</v>
      </c>
      <c r="W1328" s="106">
        <f t="shared" si="174"/>
        <v>0</v>
      </c>
    </row>
    <row r="1329" spans="16:23">
      <c r="P1329" s="105">
        <f t="shared" ca="1" si="168"/>
        <v>0</v>
      </c>
      <c r="Q1329" s="105">
        <f t="shared" si="175"/>
        <v>0</v>
      </c>
      <c r="R1329" s="105">
        <f t="shared" si="169"/>
        <v>0</v>
      </c>
      <c r="S1329" s="105">
        <f t="shared" ca="1" si="170"/>
        <v>0</v>
      </c>
      <c r="T1329" s="105">
        <f t="shared" si="171"/>
        <v>0</v>
      </c>
      <c r="U1329" s="105">
        <f t="shared" ca="1" si="172"/>
        <v>0</v>
      </c>
      <c r="V1329" s="105">
        <f t="shared" ca="1" si="173"/>
        <v>0</v>
      </c>
      <c r="W1329" s="106">
        <f t="shared" si="174"/>
        <v>0</v>
      </c>
    </row>
    <row r="1330" spans="16:23">
      <c r="P1330" s="105">
        <f t="shared" ca="1" si="168"/>
        <v>0</v>
      </c>
      <c r="Q1330" s="105">
        <f t="shared" si="175"/>
        <v>0</v>
      </c>
      <c r="R1330" s="105">
        <f t="shared" si="169"/>
        <v>0</v>
      </c>
      <c r="S1330" s="105">
        <f t="shared" ca="1" si="170"/>
        <v>0</v>
      </c>
      <c r="T1330" s="105">
        <f t="shared" si="171"/>
        <v>0</v>
      </c>
      <c r="U1330" s="105">
        <f t="shared" ca="1" si="172"/>
        <v>0</v>
      </c>
      <c r="V1330" s="105">
        <f t="shared" ca="1" si="173"/>
        <v>0</v>
      </c>
      <c r="W1330" s="106">
        <f t="shared" si="174"/>
        <v>0</v>
      </c>
    </row>
    <row r="1331" spans="16:23">
      <c r="P1331" s="105">
        <f t="shared" ca="1" si="168"/>
        <v>0</v>
      </c>
      <c r="Q1331" s="105">
        <f t="shared" si="175"/>
        <v>0</v>
      </c>
      <c r="R1331" s="105">
        <f t="shared" si="169"/>
        <v>0</v>
      </c>
      <c r="S1331" s="105">
        <f t="shared" ca="1" si="170"/>
        <v>0</v>
      </c>
      <c r="T1331" s="105">
        <f t="shared" si="171"/>
        <v>0</v>
      </c>
      <c r="U1331" s="105">
        <f t="shared" ca="1" si="172"/>
        <v>0</v>
      </c>
      <c r="V1331" s="105">
        <f t="shared" ca="1" si="173"/>
        <v>0</v>
      </c>
      <c r="W1331" s="106">
        <f t="shared" si="174"/>
        <v>0</v>
      </c>
    </row>
    <row r="1332" spans="16:23">
      <c r="P1332" s="105">
        <f t="shared" ca="1" si="168"/>
        <v>0</v>
      </c>
      <c r="Q1332" s="105">
        <f t="shared" si="175"/>
        <v>0</v>
      </c>
      <c r="R1332" s="105">
        <f t="shared" si="169"/>
        <v>0</v>
      </c>
      <c r="S1332" s="105">
        <f t="shared" ca="1" si="170"/>
        <v>0</v>
      </c>
      <c r="T1332" s="105">
        <f t="shared" si="171"/>
        <v>0</v>
      </c>
      <c r="U1332" s="105">
        <f t="shared" ca="1" si="172"/>
        <v>0</v>
      </c>
      <c r="V1332" s="105">
        <f t="shared" ca="1" si="173"/>
        <v>0</v>
      </c>
      <c r="W1332" s="106">
        <f t="shared" si="174"/>
        <v>0</v>
      </c>
    </row>
    <row r="1333" spans="16:23">
      <c r="P1333" s="105">
        <f t="shared" ca="1" si="168"/>
        <v>0</v>
      </c>
      <c r="Q1333" s="105">
        <f t="shared" si="175"/>
        <v>0</v>
      </c>
      <c r="R1333" s="105">
        <f t="shared" si="169"/>
        <v>0</v>
      </c>
      <c r="S1333" s="105">
        <f t="shared" ca="1" si="170"/>
        <v>0</v>
      </c>
      <c r="T1333" s="105">
        <f t="shared" si="171"/>
        <v>0</v>
      </c>
      <c r="U1333" s="105">
        <f t="shared" ca="1" si="172"/>
        <v>0</v>
      </c>
      <c r="V1333" s="105">
        <f t="shared" ca="1" si="173"/>
        <v>0</v>
      </c>
      <c r="W1333" s="106">
        <f t="shared" si="174"/>
        <v>0</v>
      </c>
    </row>
    <row r="1334" spans="16:23">
      <c r="P1334" s="105">
        <f t="shared" ca="1" si="168"/>
        <v>0</v>
      </c>
      <c r="Q1334" s="105">
        <f t="shared" si="175"/>
        <v>0</v>
      </c>
      <c r="R1334" s="105">
        <f t="shared" si="169"/>
        <v>0</v>
      </c>
      <c r="S1334" s="105">
        <f t="shared" ca="1" si="170"/>
        <v>0</v>
      </c>
      <c r="T1334" s="105">
        <f t="shared" si="171"/>
        <v>0</v>
      </c>
      <c r="U1334" s="105">
        <f t="shared" ca="1" si="172"/>
        <v>0</v>
      </c>
      <c r="V1334" s="105">
        <f t="shared" ca="1" si="173"/>
        <v>0</v>
      </c>
      <c r="W1334" s="106">
        <f t="shared" si="174"/>
        <v>0</v>
      </c>
    </row>
    <row r="1335" spans="16:23">
      <c r="P1335" s="105">
        <f t="shared" ca="1" si="168"/>
        <v>0</v>
      </c>
      <c r="Q1335" s="105">
        <f t="shared" si="175"/>
        <v>0</v>
      </c>
      <c r="R1335" s="105">
        <f t="shared" si="169"/>
        <v>0</v>
      </c>
      <c r="S1335" s="105">
        <f t="shared" ca="1" si="170"/>
        <v>0</v>
      </c>
      <c r="T1335" s="105">
        <f t="shared" si="171"/>
        <v>0</v>
      </c>
      <c r="U1335" s="105">
        <f t="shared" ca="1" si="172"/>
        <v>0</v>
      </c>
      <c r="V1335" s="105">
        <f t="shared" ca="1" si="173"/>
        <v>0</v>
      </c>
      <c r="W1335" s="106">
        <f t="shared" si="174"/>
        <v>0</v>
      </c>
    </row>
    <row r="1336" spans="16:23">
      <c r="P1336" s="105">
        <f t="shared" ca="1" si="168"/>
        <v>0</v>
      </c>
      <c r="Q1336" s="105">
        <f t="shared" si="175"/>
        <v>0</v>
      </c>
      <c r="R1336" s="105">
        <f t="shared" si="169"/>
        <v>0</v>
      </c>
      <c r="S1336" s="105">
        <f t="shared" ca="1" si="170"/>
        <v>0</v>
      </c>
      <c r="T1336" s="105">
        <f t="shared" si="171"/>
        <v>0</v>
      </c>
      <c r="U1336" s="105">
        <f t="shared" ca="1" si="172"/>
        <v>0</v>
      </c>
      <c r="V1336" s="105">
        <f t="shared" ca="1" si="173"/>
        <v>0</v>
      </c>
      <c r="W1336" s="106">
        <f t="shared" si="174"/>
        <v>0</v>
      </c>
    </row>
    <row r="1337" spans="16:23">
      <c r="P1337" s="105">
        <f t="shared" ca="1" si="168"/>
        <v>0</v>
      </c>
      <c r="Q1337" s="105">
        <f t="shared" si="175"/>
        <v>0</v>
      </c>
      <c r="R1337" s="105">
        <f t="shared" si="169"/>
        <v>0</v>
      </c>
      <c r="S1337" s="105">
        <f t="shared" ca="1" si="170"/>
        <v>0</v>
      </c>
      <c r="T1337" s="105">
        <f t="shared" si="171"/>
        <v>0</v>
      </c>
      <c r="U1337" s="105">
        <f t="shared" ca="1" si="172"/>
        <v>0</v>
      </c>
      <c r="V1337" s="105">
        <f t="shared" ca="1" si="173"/>
        <v>0</v>
      </c>
      <c r="W1337" s="106">
        <f t="shared" si="174"/>
        <v>0</v>
      </c>
    </row>
    <row r="1338" spans="16:23">
      <c r="P1338" s="105">
        <f t="shared" ca="1" si="168"/>
        <v>0</v>
      </c>
      <c r="Q1338" s="105">
        <f t="shared" si="175"/>
        <v>0</v>
      </c>
      <c r="R1338" s="105">
        <f t="shared" si="169"/>
        <v>0</v>
      </c>
      <c r="S1338" s="105">
        <f t="shared" ca="1" si="170"/>
        <v>0</v>
      </c>
      <c r="T1338" s="105">
        <f t="shared" si="171"/>
        <v>0</v>
      </c>
      <c r="U1338" s="105">
        <f t="shared" ca="1" si="172"/>
        <v>0</v>
      </c>
      <c r="V1338" s="105">
        <f t="shared" ca="1" si="173"/>
        <v>0</v>
      </c>
      <c r="W1338" s="106">
        <f t="shared" si="174"/>
        <v>0</v>
      </c>
    </row>
    <row r="1339" spans="16:23">
      <c r="P1339" s="105">
        <f t="shared" ca="1" si="168"/>
        <v>0</v>
      </c>
      <c r="Q1339" s="105">
        <f t="shared" si="175"/>
        <v>0</v>
      </c>
      <c r="R1339" s="105">
        <f t="shared" si="169"/>
        <v>0</v>
      </c>
      <c r="S1339" s="105">
        <f t="shared" ca="1" si="170"/>
        <v>0</v>
      </c>
      <c r="T1339" s="105">
        <f t="shared" si="171"/>
        <v>0</v>
      </c>
      <c r="U1339" s="105">
        <f t="shared" ca="1" si="172"/>
        <v>0</v>
      </c>
      <c r="V1339" s="105">
        <f t="shared" ca="1" si="173"/>
        <v>0</v>
      </c>
      <c r="W1339" s="106">
        <f t="shared" si="174"/>
        <v>0</v>
      </c>
    </row>
    <row r="1340" spans="16:23">
      <c r="P1340" s="105">
        <f t="shared" ca="1" si="168"/>
        <v>0</v>
      </c>
      <c r="Q1340" s="105">
        <f t="shared" si="175"/>
        <v>0</v>
      </c>
      <c r="R1340" s="105">
        <f t="shared" si="169"/>
        <v>0</v>
      </c>
      <c r="S1340" s="105">
        <f t="shared" ca="1" si="170"/>
        <v>0</v>
      </c>
      <c r="T1340" s="105">
        <f t="shared" si="171"/>
        <v>0</v>
      </c>
      <c r="U1340" s="105">
        <f t="shared" ca="1" si="172"/>
        <v>0</v>
      </c>
      <c r="V1340" s="105">
        <f t="shared" ca="1" si="173"/>
        <v>0</v>
      </c>
      <c r="W1340" s="106">
        <f t="shared" si="174"/>
        <v>0</v>
      </c>
    </row>
    <row r="1341" spans="16:23">
      <c r="P1341" s="105">
        <f t="shared" ca="1" si="168"/>
        <v>0</v>
      </c>
      <c r="Q1341" s="105">
        <f t="shared" si="175"/>
        <v>0</v>
      </c>
      <c r="R1341" s="105">
        <f t="shared" si="169"/>
        <v>0</v>
      </c>
      <c r="S1341" s="105">
        <f t="shared" ca="1" si="170"/>
        <v>0</v>
      </c>
      <c r="T1341" s="105">
        <f t="shared" si="171"/>
        <v>0</v>
      </c>
      <c r="U1341" s="105">
        <f t="shared" ca="1" si="172"/>
        <v>0</v>
      </c>
      <c r="V1341" s="105">
        <f t="shared" ca="1" si="173"/>
        <v>0</v>
      </c>
      <c r="W1341" s="106">
        <f t="shared" si="174"/>
        <v>0</v>
      </c>
    </row>
    <row r="1342" spans="16:23">
      <c r="P1342" s="105">
        <f t="shared" ca="1" si="168"/>
        <v>0</v>
      </c>
      <c r="Q1342" s="105">
        <f t="shared" si="175"/>
        <v>0</v>
      </c>
      <c r="R1342" s="105">
        <f t="shared" si="169"/>
        <v>0</v>
      </c>
      <c r="S1342" s="105">
        <f t="shared" ca="1" si="170"/>
        <v>0</v>
      </c>
      <c r="T1342" s="105">
        <f t="shared" si="171"/>
        <v>0</v>
      </c>
      <c r="U1342" s="105">
        <f t="shared" ca="1" si="172"/>
        <v>0</v>
      </c>
      <c r="V1342" s="105">
        <f t="shared" ca="1" si="173"/>
        <v>0</v>
      </c>
      <c r="W1342" s="106">
        <f t="shared" si="174"/>
        <v>0</v>
      </c>
    </row>
    <row r="1343" spans="16:23">
      <c r="P1343" s="105">
        <f t="shared" ca="1" si="168"/>
        <v>0</v>
      </c>
      <c r="Q1343" s="105">
        <f t="shared" si="175"/>
        <v>0</v>
      </c>
      <c r="R1343" s="105">
        <f t="shared" si="169"/>
        <v>0</v>
      </c>
      <c r="S1343" s="105">
        <f t="shared" ca="1" si="170"/>
        <v>0</v>
      </c>
      <c r="T1343" s="105">
        <f t="shared" si="171"/>
        <v>0</v>
      </c>
      <c r="U1343" s="105">
        <f t="shared" ca="1" si="172"/>
        <v>0</v>
      </c>
      <c r="V1343" s="105">
        <f t="shared" ca="1" si="173"/>
        <v>0</v>
      </c>
      <c r="W1343" s="106">
        <f t="shared" si="174"/>
        <v>0</v>
      </c>
    </row>
    <row r="1344" spans="16:23">
      <c r="P1344" s="105">
        <f t="shared" ca="1" si="168"/>
        <v>0</v>
      </c>
      <c r="Q1344" s="105">
        <f t="shared" si="175"/>
        <v>0</v>
      </c>
      <c r="R1344" s="105">
        <f t="shared" si="169"/>
        <v>0</v>
      </c>
      <c r="S1344" s="105">
        <f t="shared" ca="1" si="170"/>
        <v>0</v>
      </c>
      <c r="T1344" s="105">
        <f t="shared" si="171"/>
        <v>0</v>
      </c>
      <c r="U1344" s="105">
        <f t="shared" ca="1" si="172"/>
        <v>0</v>
      </c>
      <c r="V1344" s="105">
        <f t="shared" ca="1" si="173"/>
        <v>0</v>
      </c>
      <c r="W1344" s="106">
        <f t="shared" si="174"/>
        <v>0</v>
      </c>
    </row>
    <row r="1345" spans="16:23">
      <c r="P1345" s="105">
        <f t="shared" ca="1" si="168"/>
        <v>0</v>
      </c>
      <c r="Q1345" s="105">
        <f t="shared" si="175"/>
        <v>0</v>
      </c>
      <c r="R1345" s="105">
        <f t="shared" si="169"/>
        <v>0</v>
      </c>
      <c r="S1345" s="105">
        <f t="shared" ca="1" si="170"/>
        <v>0</v>
      </c>
      <c r="T1345" s="105">
        <f t="shared" si="171"/>
        <v>0</v>
      </c>
      <c r="U1345" s="105">
        <f t="shared" ca="1" si="172"/>
        <v>0</v>
      </c>
      <c r="V1345" s="105">
        <f t="shared" ca="1" si="173"/>
        <v>0</v>
      </c>
      <c r="W1345" s="106">
        <f t="shared" si="174"/>
        <v>0</v>
      </c>
    </row>
    <row r="1346" spans="16:23">
      <c r="P1346" s="105">
        <f t="shared" ca="1" si="168"/>
        <v>0</v>
      </c>
      <c r="Q1346" s="105">
        <f t="shared" si="175"/>
        <v>0</v>
      </c>
      <c r="R1346" s="105">
        <f t="shared" si="169"/>
        <v>0</v>
      </c>
      <c r="S1346" s="105">
        <f t="shared" ca="1" si="170"/>
        <v>0</v>
      </c>
      <c r="T1346" s="105">
        <f t="shared" si="171"/>
        <v>0</v>
      </c>
      <c r="U1346" s="105">
        <f t="shared" ca="1" si="172"/>
        <v>0</v>
      </c>
      <c r="V1346" s="105">
        <f t="shared" ca="1" si="173"/>
        <v>0</v>
      </c>
      <c r="W1346" s="106">
        <f t="shared" si="174"/>
        <v>0</v>
      </c>
    </row>
    <row r="1347" spans="16:23">
      <c r="P1347" s="105">
        <f t="shared" ca="1" si="168"/>
        <v>0</v>
      </c>
      <c r="Q1347" s="105">
        <f t="shared" si="175"/>
        <v>0</v>
      </c>
      <c r="R1347" s="105">
        <f t="shared" si="169"/>
        <v>0</v>
      </c>
      <c r="S1347" s="105">
        <f t="shared" ca="1" si="170"/>
        <v>0</v>
      </c>
      <c r="T1347" s="105">
        <f t="shared" si="171"/>
        <v>0</v>
      </c>
      <c r="U1347" s="105">
        <f t="shared" ca="1" si="172"/>
        <v>0</v>
      </c>
      <c r="V1347" s="105">
        <f t="shared" ca="1" si="173"/>
        <v>0</v>
      </c>
      <c r="W1347" s="106">
        <f t="shared" si="174"/>
        <v>0</v>
      </c>
    </row>
    <row r="1348" spans="16:23">
      <c r="P1348" s="105">
        <f t="shared" ca="1" si="168"/>
        <v>0</v>
      </c>
      <c r="Q1348" s="105">
        <f t="shared" si="175"/>
        <v>0</v>
      </c>
      <c r="R1348" s="105">
        <f t="shared" si="169"/>
        <v>0</v>
      </c>
      <c r="S1348" s="105">
        <f t="shared" ca="1" si="170"/>
        <v>0</v>
      </c>
      <c r="T1348" s="105">
        <f t="shared" si="171"/>
        <v>0</v>
      </c>
      <c r="U1348" s="105">
        <f t="shared" ca="1" si="172"/>
        <v>0</v>
      </c>
      <c r="V1348" s="105">
        <f t="shared" ca="1" si="173"/>
        <v>0</v>
      </c>
      <c r="W1348" s="106">
        <f t="shared" si="174"/>
        <v>0</v>
      </c>
    </row>
    <row r="1349" spans="16:23">
      <c r="P1349" s="105">
        <f t="shared" ca="1" si="168"/>
        <v>0</v>
      </c>
      <c r="Q1349" s="105">
        <f t="shared" si="175"/>
        <v>0</v>
      </c>
      <c r="R1349" s="105">
        <f t="shared" si="169"/>
        <v>0</v>
      </c>
      <c r="S1349" s="105">
        <f t="shared" ca="1" si="170"/>
        <v>0</v>
      </c>
      <c r="T1349" s="105">
        <f t="shared" si="171"/>
        <v>0</v>
      </c>
      <c r="U1349" s="105">
        <f t="shared" ca="1" si="172"/>
        <v>0</v>
      </c>
      <c r="V1349" s="105">
        <f t="shared" ca="1" si="173"/>
        <v>0</v>
      </c>
      <c r="W1349" s="106">
        <f t="shared" si="174"/>
        <v>0</v>
      </c>
    </row>
    <row r="1350" spans="16:23">
      <c r="P1350" s="105">
        <f t="shared" ca="1" si="168"/>
        <v>0</v>
      </c>
      <c r="Q1350" s="105">
        <f t="shared" si="175"/>
        <v>0</v>
      </c>
      <c r="R1350" s="105">
        <f t="shared" si="169"/>
        <v>0</v>
      </c>
      <c r="S1350" s="105">
        <f t="shared" ca="1" si="170"/>
        <v>0</v>
      </c>
      <c r="T1350" s="105">
        <f t="shared" si="171"/>
        <v>0</v>
      </c>
      <c r="U1350" s="105">
        <f t="shared" ca="1" si="172"/>
        <v>0</v>
      </c>
      <c r="V1350" s="105">
        <f t="shared" ca="1" si="173"/>
        <v>0</v>
      </c>
      <c r="W1350" s="106">
        <f t="shared" si="174"/>
        <v>0</v>
      </c>
    </row>
    <row r="1351" spans="16:23">
      <c r="P1351" s="105">
        <f t="shared" ca="1" si="168"/>
        <v>0</v>
      </c>
      <c r="Q1351" s="105">
        <f t="shared" si="175"/>
        <v>0</v>
      </c>
      <c r="R1351" s="105">
        <f t="shared" si="169"/>
        <v>0</v>
      </c>
      <c r="S1351" s="105">
        <f t="shared" ca="1" si="170"/>
        <v>0</v>
      </c>
      <c r="T1351" s="105">
        <f t="shared" si="171"/>
        <v>0</v>
      </c>
      <c r="U1351" s="105">
        <f t="shared" ca="1" si="172"/>
        <v>0</v>
      </c>
      <c r="V1351" s="105">
        <f t="shared" ca="1" si="173"/>
        <v>0</v>
      </c>
      <c r="W1351" s="106">
        <f t="shared" si="174"/>
        <v>0</v>
      </c>
    </row>
    <row r="1352" spans="16:23">
      <c r="P1352" s="105">
        <f t="shared" ca="1" si="168"/>
        <v>0</v>
      </c>
      <c r="Q1352" s="105">
        <f t="shared" si="175"/>
        <v>0</v>
      </c>
      <c r="R1352" s="105">
        <f t="shared" si="169"/>
        <v>0</v>
      </c>
      <c r="S1352" s="105">
        <f t="shared" ca="1" si="170"/>
        <v>0</v>
      </c>
      <c r="T1352" s="105">
        <f t="shared" si="171"/>
        <v>0</v>
      </c>
      <c r="U1352" s="105">
        <f t="shared" ca="1" si="172"/>
        <v>0</v>
      </c>
      <c r="V1352" s="105">
        <f t="shared" ca="1" si="173"/>
        <v>0</v>
      </c>
      <c r="W1352" s="106">
        <f t="shared" si="174"/>
        <v>0</v>
      </c>
    </row>
    <row r="1353" spans="16:23">
      <c r="P1353" s="105">
        <f t="shared" ca="1" si="168"/>
        <v>0</v>
      </c>
      <c r="Q1353" s="105">
        <f t="shared" si="175"/>
        <v>0</v>
      </c>
      <c r="R1353" s="105">
        <f t="shared" si="169"/>
        <v>0</v>
      </c>
      <c r="S1353" s="105">
        <f t="shared" ca="1" si="170"/>
        <v>0</v>
      </c>
      <c r="T1353" s="105">
        <f t="shared" si="171"/>
        <v>0</v>
      </c>
      <c r="U1353" s="105">
        <f t="shared" ca="1" si="172"/>
        <v>0</v>
      </c>
      <c r="V1353" s="105">
        <f t="shared" ca="1" si="173"/>
        <v>0</v>
      </c>
      <c r="W1353" s="106">
        <f t="shared" si="174"/>
        <v>0</v>
      </c>
    </row>
    <row r="1354" spans="16:23">
      <c r="P1354" s="105">
        <f t="shared" ca="1" si="168"/>
        <v>0</v>
      </c>
      <c r="Q1354" s="105">
        <f t="shared" si="175"/>
        <v>0</v>
      </c>
      <c r="R1354" s="105">
        <f t="shared" si="169"/>
        <v>0</v>
      </c>
      <c r="S1354" s="105">
        <f t="shared" ca="1" si="170"/>
        <v>0</v>
      </c>
      <c r="T1354" s="105">
        <f t="shared" si="171"/>
        <v>0</v>
      </c>
      <c r="U1354" s="105">
        <f t="shared" ca="1" si="172"/>
        <v>0</v>
      </c>
      <c r="V1354" s="105">
        <f t="shared" ca="1" si="173"/>
        <v>0</v>
      </c>
      <c r="W1354" s="106">
        <f t="shared" si="174"/>
        <v>0</v>
      </c>
    </row>
    <row r="1355" spans="16:23">
      <c r="P1355" s="105">
        <f t="shared" ca="1" si="168"/>
        <v>0</v>
      </c>
      <c r="Q1355" s="105">
        <f t="shared" si="175"/>
        <v>0</v>
      </c>
      <c r="R1355" s="105">
        <f t="shared" si="169"/>
        <v>0</v>
      </c>
      <c r="S1355" s="105">
        <f t="shared" ca="1" si="170"/>
        <v>0</v>
      </c>
      <c r="T1355" s="105">
        <f t="shared" si="171"/>
        <v>0</v>
      </c>
      <c r="U1355" s="105">
        <f t="shared" ca="1" si="172"/>
        <v>0</v>
      </c>
      <c r="V1355" s="105">
        <f t="shared" ca="1" si="173"/>
        <v>0</v>
      </c>
      <c r="W1355" s="106">
        <f t="shared" si="174"/>
        <v>0</v>
      </c>
    </row>
    <row r="1356" spans="16:23">
      <c r="P1356" s="105">
        <f t="shared" ca="1" si="168"/>
        <v>0</v>
      </c>
      <c r="Q1356" s="105">
        <f t="shared" si="175"/>
        <v>0</v>
      </c>
      <c r="R1356" s="105">
        <f t="shared" si="169"/>
        <v>0</v>
      </c>
      <c r="S1356" s="105">
        <f t="shared" ca="1" si="170"/>
        <v>0</v>
      </c>
      <c r="T1356" s="105">
        <f t="shared" si="171"/>
        <v>0</v>
      </c>
      <c r="U1356" s="105">
        <f t="shared" ca="1" si="172"/>
        <v>0</v>
      </c>
      <c r="V1356" s="105">
        <f t="shared" ca="1" si="173"/>
        <v>0</v>
      </c>
      <c r="W1356" s="106">
        <f t="shared" si="174"/>
        <v>0</v>
      </c>
    </row>
    <row r="1357" spans="16:23">
      <c r="P1357" s="105">
        <f t="shared" ca="1" si="168"/>
        <v>0</v>
      </c>
      <c r="Q1357" s="105">
        <f t="shared" si="175"/>
        <v>0</v>
      </c>
      <c r="R1357" s="105">
        <f t="shared" si="169"/>
        <v>0</v>
      </c>
      <c r="S1357" s="105">
        <f t="shared" ca="1" si="170"/>
        <v>0</v>
      </c>
      <c r="T1357" s="105">
        <f t="shared" si="171"/>
        <v>0</v>
      </c>
      <c r="U1357" s="105">
        <f t="shared" ca="1" si="172"/>
        <v>0</v>
      </c>
      <c r="V1357" s="105">
        <f t="shared" ca="1" si="173"/>
        <v>0</v>
      </c>
      <c r="W1357" s="106">
        <f t="shared" si="174"/>
        <v>0</v>
      </c>
    </row>
    <row r="1358" spans="16:23">
      <c r="P1358" s="105">
        <f t="shared" ref="P1358:P1421" ca="1" si="176">IF(W1358&gt;$B$8,0,(IF($K1358=P$10,1,0)))</f>
        <v>0</v>
      </c>
      <c r="Q1358" s="105">
        <f t="shared" si="175"/>
        <v>0</v>
      </c>
      <c r="R1358" s="105">
        <f t="shared" ref="R1358:R1421" si="177">IF(K1358=$P$10,1,0)</f>
        <v>0</v>
      </c>
      <c r="S1358" s="105">
        <f t="shared" ref="S1358:S1421" ca="1" si="178">IF(AND(N1358=$S$8,W1358&lt;$B$8,K1358=S$10),1,0)</f>
        <v>0</v>
      </c>
      <c r="T1358" s="105">
        <f t="shared" ref="T1358:T1421" si="179">IF(AND(N1358=$S$8,K1358=T$10),1,0)</f>
        <v>0</v>
      </c>
      <c r="U1358" s="105">
        <f t="shared" ref="U1358:U1421" ca="1" si="180">IF(AND(K1358=$P$10,($B$8-E1358)&gt;90,($B$8-E1358)&lt;180),1,0)</f>
        <v>0</v>
      </c>
      <c r="V1358" s="105">
        <f t="shared" ref="V1358:V1421" ca="1" si="181">IF(AND(K1358=$P$10,($B$8-E1358)&gt;180),1,0)</f>
        <v>0</v>
      </c>
      <c r="W1358" s="106">
        <f t="shared" ref="W1358:W1421" si="182">MAX(J1358,I1358)</f>
        <v>0</v>
      </c>
    </row>
    <row r="1359" spans="16:23">
      <c r="P1359" s="105">
        <f t="shared" ca="1" si="176"/>
        <v>0</v>
      </c>
      <c r="Q1359" s="105">
        <f t="shared" si="175"/>
        <v>0</v>
      </c>
      <c r="R1359" s="105">
        <f t="shared" si="177"/>
        <v>0</v>
      </c>
      <c r="S1359" s="105">
        <f t="shared" ca="1" si="178"/>
        <v>0</v>
      </c>
      <c r="T1359" s="105">
        <f t="shared" si="179"/>
        <v>0</v>
      </c>
      <c r="U1359" s="105">
        <f t="shared" ca="1" si="180"/>
        <v>0</v>
      </c>
      <c r="V1359" s="105">
        <f t="shared" ca="1" si="181"/>
        <v>0</v>
      </c>
      <c r="W1359" s="106">
        <f t="shared" si="182"/>
        <v>0</v>
      </c>
    </row>
    <row r="1360" spans="16:23">
      <c r="P1360" s="105">
        <f t="shared" ca="1" si="176"/>
        <v>0</v>
      </c>
      <c r="Q1360" s="105">
        <f t="shared" si="175"/>
        <v>0</v>
      </c>
      <c r="R1360" s="105">
        <f t="shared" si="177"/>
        <v>0</v>
      </c>
      <c r="S1360" s="105">
        <f t="shared" ca="1" si="178"/>
        <v>0</v>
      </c>
      <c r="T1360" s="105">
        <f t="shared" si="179"/>
        <v>0</v>
      </c>
      <c r="U1360" s="105">
        <f t="shared" ca="1" si="180"/>
        <v>0</v>
      </c>
      <c r="V1360" s="105">
        <f t="shared" ca="1" si="181"/>
        <v>0</v>
      </c>
      <c r="W1360" s="106">
        <f t="shared" si="182"/>
        <v>0</v>
      </c>
    </row>
    <row r="1361" spans="16:23">
      <c r="P1361" s="105">
        <f t="shared" ca="1" si="176"/>
        <v>0</v>
      </c>
      <c r="Q1361" s="105">
        <f t="shared" si="175"/>
        <v>0</v>
      </c>
      <c r="R1361" s="105">
        <f t="shared" si="177"/>
        <v>0</v>
      </c>
      <c r="S1361" s="105">
        <f t="shared" ca="1" si="178"/>
        <v>0</v>
      </c>
      <c r="T1361" s="105">
        <f t="shared" si="179"/>
        <v>0</v>
      </c>
      <c r="U1361" s="105">
        <f t="shared" ca="1" si="180"/>
        <v>0</v>
      </c>
      <c r="V1361" s="105">
        <f t="shared" ca="1" si="181"/>
        <v>0</v>
      </c>
      <c r="W1361" s="106">
        <f t="shared" si="182"/>
        <v>0</v>
      </c>
    </row>
    <row r="1362" spans="16:23">
      <c r="P1362" s="105">
        <f t="shared" ca="1" si="176"/>
        <v>0</v>
      </c>
      <c r="Q1362" s="105">
        <f t="shared" si="175"/>
        <v>0</v>
      </c>
      <c r="R1362" s="105">
        <f t="shared" si="177"/>
        <v>0</v>
      </c>
      <c r="S1362" s="105">
        <f t="shared" ca="1" si="178"/>
        <v>0</v>
      </c>
      <c r="T1362" s="105">
        <f t="shared" si="179"/>
        <v>0</v>
      </c>
      <c r="U1362" s="105">
        <f t="shared" ca="1" si="180"/>
        <v>0</v>
      </c>
      <c r="V1362" s="105">
        <f t="shared" ca="1" si="181"/>
        <v>0</v>
      </c>
      <c r="W1362" s="106">
        <f t="shared" si="182"/>
        <v>0</v>
      </c>
    </row>
    <row r="1363" spans="16:23">
      <c r="P1363" s="105">
        <f t="shared" ca="1" si="176"/>
        <v>0</v>
      </c>
      <c r="Q1363" s="105">
        <f t="shared" si="175"/>
        <v>0</v>
      </c>
      <c r="R1363" s="105">
        <f t="shared" si="177"/>
        <v>0</v>
      </c>
      <c r="S1363" s="105">
        <f t="shared" ca="1" si="178"/>
        <v>0</v>
      </c>
      <c r="T1363" s="105">
        <f t="shared" si="179"/>
        <v>0</v>
      </c>
      <c r="U1363" s="105">
        <f t="shared" ca="1" si="180"/>
        <v>0</v>
      </c>
      <c r="V1363" s="105">
        <f t="shared" ca="1" si="181"/>
        <v>0</v>
      </c>
      <c r="W1363" s="106">
        <f t="shared" si="182"/>
        <v>0</v>
      </c>
    </row>
    <row r="1364" spans="16:23">
      <c r="P1364" s="105">
        <f t="shared" ca="1" si="176"/>
        <v>0</v>
      </c>
      <c r="Q1364" s="105">
        <f t="shared" si="175"/>
        <v>0</v>
      </c>
      <c r="R1364" s="105">
        <f t="shared" si="177"/>
        <v>0</v>
      </c>
      <c r="S1364" s="105">
        <f t="shared" ca="1" si="178"/>
        <v>0</v>
      </c>
      <c r="T1364" s="105">
        <f t="shared" si="179"/>
        <v>0</v>
      </c>
      <c r="U1364" s="105">
        <f t="shared" ca="1" si="180"/>
        <v>0</v>
      </c>
      <c r="V1364" s="105">
        <f t="shared" ca="1" si="181"/>
        <v>0</v>
      </c>
      <c r="W1364" s="106">
        <f t="shared" si="182"/>
        <v>0</v>
      </c>
    </row>
    <row r="1365" spans="16:23">
      <c r="P1365" s="105">
        <f t="shared" ca="1" si="176"/>
        <v>0</v>
      </c>
      <c r="Q1365" s="105">
        <f t="shared" si="175"/>
        <v>0</v>
      </c>
      <c r="R1365" s="105">
        <f t="shared" si="177"/>
        <v>0</v>
      </c>
      <c r="S1365" s="105">
        <f t="shared" ca="1" si="178"/>
        <v>0</v>
      </c>
      <c r="T1365" s="105">
        <f t="shared" si="179"/>
        <v>0</v>
      </c>
      <c r="U1365" s="105">
        <f t="shared" ca="1" si="180"/>
        <v>0</v>
      </c>
      <c r="V1365" s="105">
        <f t="shared" ca="1" si="181"/>
        <v>0</v>
      </c>
      <c r="W1365" s="106">
        <f t="shared" si="182"/>
        <v>0</v>
      </c>
    </row>
    <row r="1366" spans="16:23">
      <c r="P1366" s="105">
        <f t="shared" ca="1" si="176"/>
        <v>0</v>
      </c>
      <c r="Q1366" s="105">
        <f t="shared" si="175"/>
        <v>0</v>
      </c>
      <c r="R1366" s="105">
        <f t="shared" si="177"/>
        <v>0</v>
      </c>
      <c r="S1366" s="105">
        <f t="shared" ca="1" si="178"/>
        <v>0</v>
      </c>
      <c r="T1366" s="105">
        <f t="shared" si="179"/>
        <v>0</v>
      </c>
      <c r="U1366" s="105">
        <f t="shared" ca="1" si="180"/>
        <v>0</v>
      </c>
      <c r="V1366" s="105">
        <f t="shared" ca="1" si="181"/>
        <v>0</v>
      </c>
      <c r="W1366" s="106">
        <f t="shared" si="182"/>
        <v>0</v>
      </c>
    </row>
    <row r="1367" spans="16:23">
      <c r="P1367" s="105">
        <f t="shared" ca="1" si="176"/>
        <v>0</v>
      </c>
      <c r="Q1367" s="105">
        <f t="shared" si="175"/>
        <v>0</v>
      </c>
      <c r="R1367" s="105">
        <f t="shared" si="177"/>
        <v>0</v>
      </c>
      <c r="S1367" s="105">
        <f t="shared" ca="1" si="178"/>
        <v>0</v>
      </c>
      <c r="T1367" s="105">
        <f t="shared" si="179"/>
        <v>0</v>
      </c>
      <c r="U1367" s="105">
        <f t="shared" ca="1" si="180"/>
        <v>0</v>
      </c>
      <c r="V1367" s="105">
        <f t="shared" ca="1" si="181"/>
        <v>0</v>
      </c>
      <c r="W1367" s="106">
        <f t="shared" si="182"/>
        <v>0</v>
      </c>
    </row>
    <row r="1368" spans="16:23">
      <c r="P1368" s="105">
        <f t="shared" ca="1" si="176"/>
        <v>0</v>
      </c>
      <c r="Q1368" s="105">
        <f t="shared" si="175"/>
        <v>0</v>
      </c>
      <c r="R1368" s="105">
        <f t="shared" si="177"/>
        <v>0</v>
      </c>
      <c r="S1368" s="105">
        <f t="shared" ca="1" si="178"/>
        <v>0</v>
      </c>
      <c r="T1368" s="105">
        <f t="shared" si="179"/>
        <v>0</v>
      </c>
      <c r="U1368" s="105">
        <f t="shared" ca="1" si="180"/>
        <v>0</v>
      </c>
      <c r="V1368" s="105">
        <f t="shared" ca="1" si="181"/>
        <v>0</v>
      </c>
      <c r="W1368" s="106">
        <f t="shared" si="182"/>
        <v>0</v>
      </c>
    </row>
    <row r="1369" spans="16:23">
      <c r="P1369" s="105">
        <f t="shared" ca="1" si="176"/>
        <v>0</v>
      </c>
      <c r="Q1369" s="105">
        <f t="shared" si="175"/>
        <v>0</v>
      </c>
      <c r="R1369" s="105">
        <f t="shared" si="177"/>
        <v>0</v>
      </c>
      <c r="S1369" s="105">
        <f t="shared" ca="1" si="178"/>
        <v>0</v>
      </c>
      <c r="T1369" s="105">
        <f t="shared" si="179"/>
        <v>0</v>
      </c>
      <c r="U1369" s="105">
        <f t="shared" ca="1" si="180"/>
        <v>0</v>
      </c>
      <c r="V1369" s="105">
        <f t="shared" ca="1" si="181"/>
        <v>0</v>
      </c>
      <c r="W1369" s="106">
        <f t="shared" si="182"/>
        <v>0</v>
      </c>
    </row>
    <row r="1370" spans="16:23">
      <c r="P1370" s="105">
        <f t="shared" ca="1" si="176"/>
        <v>0</v>
      </c>
      <c r="Q1370" s="105">
        <f t="shared" si="175"/>
        <v>0</v>
      </c>
      <c r="R1370" s="105">
        <f t="shared" si="177"/>
        <v>0</v>
      </c>
      <c r="S1370" s="105">
        <f t="shared" ca="1" si="178"/>
        <v>0</v>
      </c>
      <c r="T1370" s="105">
        <f t="shared" si="179"/>
        <v>0</v>
      </c>
      <c r="U1370" s="105">
        <f t="shared" ca="1" si="180"/>
        <v>0</v>
      </c>
      <c r="V1370" s="105">
        <f t="shared" ca="1" si="181"/>
        <v>0</v>
      </c>
      <c r="W1370" s="106">
        <f t="shared" si="182"/>
        <v>0</v>
      </c>
    </row>
    <row r="1371" spans="16:23">
      <c r="P1371" s="105">
        <f t="shared" ca="1" si="176"/>
        <v>0</v>
      </c>
      <c r="Q1371" s="105">
        <f t="shared" ref="Q1371:Q1434" si="183">IF($K1371=Q$10,1,0)</f>
        <v>0</v>
      </c>
      <c r="R1371" s="105">
        <f t="shared" si="177"/>
        <v>0</v>
      </c>
      <c r="S1371" s="105">
        <f t="shared" ca="1" si="178"/>
        <v>0</v>
      </c>
      <c r="T1371" s="105">
        <f t="shared" si="179"/>
        <v>0</v>
      </c>
      <c r="U1371" s="105">
        <f t="shared" ca="1" si="180"/>
        <v>0</v>
      </c>
      <c r="V1371" s="105">
        <f t="shared" ca="1" si="181"/>
        <v>0</v>
      </c>
      <c r="W1371" s="106">
        <f t="shared" si="182"/>
        <v>0</v>
      </c>
    </row>
    <row r="1372" spans="16:23">
      <c r="P1372" s="105">
        <f t="shared" ca="1" si="176"/>
        <v>0</v>
      </c>
      <c r="Q1372" s="105">
        <f t="shared" si="183"/>
        <v>0</v>
      </c>
      <c r="R1372" s="105">
        <f t="shared" si="177"/>
        <v>0</v>
      </c>
      <c r="S1372" s="105">
        <f t="shared" ca="1" si="178"/>
        <v>0</v>
      </c>
      <c r="T1372" s="105">
        <f t="shared" si="179"/>
        <v>0</v>
      </c>
      <c r="U1372" s="105">
        <f t="shared" ca="1" si="180"/>
        <v>0</v>
      </c>
      <c r="V1372" s="105">
        <f t="shared" ca="1" si="181"/>
        <v>0</v>
      </c>
      <c r="W1372" s="106">
        <f t="shared" si="182"/>
        <v>0</v>
      </c>
    </row>
    <row r="1373" spans="16:23">
      <c r="P1373" s="105">
        <f t="shared" ca="1" si="176"/>
        <v>0</v>
      </c>
      <c r="Q1373" s="105">
        <f t="shared" si="183"/>
        <v>0</v>
      </c>
      <c r="R1373" s="105">
        <f t="shared" si="177"/>
        <v>0</v>
      </c>
      <c r="S1373" s="105">
        <f t="shared" ca="1" si="178"/>
        <v>0</v>
      </c>
      <c r="T1373" s="105">
        <f t="shared" si="179"/>
        <v>0</v>
      </c>
      <c r="U1373" s="105">
        <f t="shared" ca="1" si="180"/>
        <v>0</v>
      </c>
      <c r="V1373" s="105">
        <f t="shared" ca="1" si="181"/>
        <v>0</v>
      </c>
      <c r="W1373" s="106">
        <f t="shared" si="182"/>
        <v>0</v>
      </c>
    </row>
    <row r="1374" spans="16:23">
      <c r="P1374" s="105">
        <f t="shared" ca="1" si="176"/>
        <v>0</v>
      </c>
      <c r="Q1374" s="105">
        <f t="shared" si="183"/>
        <v>0</v>
      </c>
      <c r="R1374" s="105">
        <f t="shared" si="177"/>
        <v>0</v>
      </c>
      <c r="S1374" s="105">
        <f t="shared" ca="1" si="178"/>
        <v>0</v>
      </c>
      <c r="T1374" s="105">
        <f t="shared" si="179"/>
        <v>0</v>
      </c>
      <c r="U1374" s="105">
        <f t="shared" ca="1" si="180"/>
        <v>0</v>
      </c>
      <c r="V1374" s="105">
        <f t="shared" ca="1" si="181"/>
        <v>0</v>
      </c>
      <c r="W1374" s="106">
        <f t="shared" si="182"/>
        <v>0</v>
      </c>
    </row>
    <row r="1375" spans="16:23">
      <c r="P1375" s="105">
        <f t="shared" ca="1" si="176"/>
        <v>0</v>
      </c>
      <c r="Q1375" s="105">
        <f t="shared" si="183"/>
        <v>0</v>
      </c>
      <c r="R1375" s="105">
        <f t="shared" si="177"/>
        <v>0</v>
      </c>
      <c r="S1375" s="105">
        <f t="shared" ca="1" si="178"/>
        <v>0</v>
      </c>
      <c r="T1375" s="105">
        <f t="shared" si="179"/>
        <v>0</v>
      </c>
      <c r="U1375" s="105">
        <f t="shared" ca="1" si="180"/>
        <v>0</v>
      </c>
      <c r="V1375" s="105">
        <f t="shared" ca="1" si="181"/>
        <v>0</v>
      </c>
      <c r="W1375" s="106">
        <f t="shared" si="182"/>
        <v>0</v>
      </c>
    </row>
    <row r="1376" spans="16:23">
      <c r="P1376" s="105">
        <f t="shared" ca="1" si="176"/>
        <v>0</v>
      </c>
      <c r="Q1376" s="105">
        <f t="shared" si="183"/>
        <v>0</v>
      </c>
      <c r="R1376" s="105">
        <f t="shared" si="177"/>
        <v>0</v>
      </c>
      <c r="S1376" s="105">
        <f t="shared" ca="1" si="178"/>
        <v>0</v>
      </c>
      <c r="T1376" s="105">
        <f t="shared" si="179"/>
        <v>0</v>
      </c>
      <c r="U1376" s="105">
        <f t="shared" ca="1" si="180"/>
        <v>0</v>
      </c>
      <c r="V1376" s="105">
        <f t="shared" ca="1" si="181"/>
        <v>0</v>
      </c>
      <c r="W1376" s="106">
        <f t="shared" si="182"/>
        <v>0</v>
      </c>
    </row>
    <row r="1377" spans="16:23">
      <c r="P1377" s="105">
        <f t="shared" ca="1" si="176"/>
        <v>0</v>
      </c>
      <c r="Q1377" s="105">
        <f t="shared" si="183"/>
        <v>0</v>
      </c>
      <c r="R1377" s="105">
        <f t="shared" si="177"/>
        <v>0</v>
      </c>
      <c r="S1377" s="105">
        <f t="shared" ca="1" si="178"/>
        <v>0</v>
      </c>
      <c r="T1377" s="105">
        <f t="shared" si="179"/>
        <v>0</v>
      </c>
      <c r="U1377" s="105">
        <f t="shared" ca="1" si="180"/>
        <v>0</v>
      </c>
      <c r="V1377" s="105">
        <f t="shared" ca="1" si="181"/>
        <v>0</v>
      </c>
      <c r="W1377" s="106">
        <f t="shared" si="182"/>
        <v>0</v>
      </c>
    </row>
    <row r="1378" spans="16:23">
      <c r="P1378" s="105">
        <f t="shared" ca="1" si="176"/>
        <v>0</v>
      </c>
      <c r="Q1378" s="105">
        <f t="shared" si="183"/>
        <v>0</v>
      </c>
      <c r="R1378" s="105">
        <f t="shared" si="177"/>
        <v>0</v>
      </c>
      <c r="S1378" s="105">
        <f t="shared" ca="1" si="178"/>
        <v>0</v>
      </c>
      <c r="T1378" s="105">
        <f t="shared" si="179"/>
        <v>0</v>
      </c>
      <c r="U1378" s="105">
        <f t="shared" ca="1" si="180"/>
        <v>0</v>
      </c>
      <c r="V1378" s="105">
        <f t="shared" ca="1" si="181"/>
        <v>0</v>
      </c>
      <c r="W1378" s="106">
        <f t="shared" si="182"/>
        <v>0</v>
      </c>
    </row>
    <row r="1379" spans="16:23">
      <c r="P1379" s="105">
        <f t="shared" ca="1" si="176"/>
        <v>0</v>
      </c>
      <c r="Q1379" s="105">
        <f t="shared" si="183"/>
        <v>0</v>
      </c>
      <c r="R1379" s="105">
        <f t="shared" si="177"/>
        <v>0</v>
      </c>
      <c r="S1379" s="105">
        <f t="shared" ca="1" si="178"/>
        <v>0</v>
      </c>
      <c r="T1379" s="105">
        <f t="shared" si="179"/>
        <v>0</v>
      </c>
      <c r="U1379" s="105">
        <f t="shared" ca="1" si="180"/>
        <v>0</v>
      </c>
      <c r="V1379" s="105">
        <f t="shared" ca="1" si="181"/>
        <v>0</v>
      </c>
      <c r="W1379" s="106">
        <f t="shared" si="182"/>
        <v>0</v>
      </c>
    </row>
    <row r="1380" spans="16:23">
      <c r="P1380" s="105">
        <f t="shared" ca="1" si="176"/>
        <v>0</v>
      </c>
      <c r="Q1380" s="105">
        <f t="shared" si="183"/>
        <v>0</v>
      </c>
      <c r="R1380" s="105">
        <f t="shared" si="177"/>
        <v>0</v>
      </c>
      <c r="S1380" s="105">
        <f t="shared" ca="1" si="178"/>
        <v>0</v>
      </c>
      <c r="T1380" s="105">
        <f t="shared" si="179"/>
        <v>0</v>
      </c>
      <c r="U1380" s="105">
        <f t="shared" ca="1" si="180"/>
        <v>0</v>
      </c>
      <c r="V1380" s="105">
        <f t="shared" ca="1" si="181"/>
        <v>0</v>
      </c>
      <c r="W1380" s="106">
        <f t="shared" si="182"/>
        <v>0</v>
      </c>
    </row>
    <row r="1381" spans="16:23">
      <c r="P1381" s="105">
        <f t="shared" ca="1" si="176"/>
        <v>0</v>
      </c>
      <c r="Q1381" s="105">
        <f t="shared" si="183"/>
        <v>0</v>
      </c>
      <c r="R1381" s="105">
        <f t="shared" si="177"/>
        <v>0</v>
      </c>
      <c r="S1381" s="105">
        <f t="shared" ca="1" si="178"/>
        <v>0</v>
      </c>
      <c r="T1381" s="105">
        <f t="shared" si="179"/>
        <v>0</v>
      </c>
      <c r="U1381" s="105">
        <f t="shared" ca="1" si="180"/>
        <v>0</v>
      </c>
      <c r="V1381" s="105">
        <f t="shared" ca="1" si="181"/>
        <v>0</v>
      </c>
      <c r="W1381" s="106">
        <f t="shared" si="182"/>
        <v>0</v>
      </c>
    </row>
    <row r="1382" spans="16:23">
      <c r="P1382" s="105">
        <f t="shared" ca="1" si="176"/>
        <v>0</v>
      </c>
      <c r="Q1382" s="105">
        <f t="shared" si="183"/>
        <v>0</v>
      </c>
      <c r="R1382" s="105">
        <f t="shared" si="177"/>
        <v>0</v>
      </c>
      <c r="S1382" s="105">
        <f t="shared" ca="1" si="178"/>
        <v>0</v>
      </c>
      <c r="T1382" s="105">
        <f t="shared" si="179"/>
        <v>0</v>
      </c>
      <c r="U1382" s="105">
        <f t="shared" ca="1" si="180"/>
        <v>0</v>
      </c>
      <c r="V1382" s="105">
        <f t="shared" ca="1" si="181"/>
        <v>0</v>
      </c>
      <c r="W1382" s="106">
        <f t="shared" si="182"/>
        <v>0</v>
      </c>
    </row>
    <row r="1383" spans="16:23">
      <c r="P1383" s="105">
        <f t="shared" ca="1" si="176"/>
        <v>0</v>
      </c>
      <c r="Q1383" s="105">
        <f t="shared" si="183"/>
        <v>0</v>
      </c>
      <c r="R1383" s="105">
        <f t="shared" si="177"/>
        <v>0</v>
      </c>
      <c r="S1383" s="105">
        <f t="shared" ca="1" si="178"/>
        <v>0</v>
      </c>
      <c r="T1383" s="105">
        <f t="shared" si="179"/>
        <v>0</v>
      </c>
      <c r="U1383" s="105">
        <f t="shared" ca="1" si="180"/>
        <v>0</v>
      </c>
      <c r="V1383" s="105">
        <f t="shared" ca="1" si="181"/>
        <v>0</v>
      </c>
      <c r="W1383" s="106">
        <f t="shared" si="182"/>
        <v>0</v>
      </c>
    </row>
    <row r="1384" spans="16:23">
      <c r="P1384" s="105">
        <f t="shared" ca="1" si="176"/>
        <v>0</v>
      </c>
      <c r="Q1384" s="105">
        <f t="shared" si="183"/>
        <v>0</v>
      </c>
      <c r="R1384" s="105">
        <f t="shared" si="177"/>
        <v>0</v>
      </c>
      <c r="S1384" s="105">
        <f t="shared" ca="1" si="178"/>
        <v>0</v>
      </c>
      <c r="T1384" s="105">
        <f t="shared" si="179"/>
        <v>0</v>
      </c>
      <c r="U1384" s="105">
        <f t="shared" ca="1" si="180"/>
        <v>0</v>
      </c>
      <c r="V1384" s="105">
        <f t="shared" ca="1" si="181"/>
        <v>0</v>
      </c>
      <c r="W1384" s="106">
        <f t="shared" si="182"/>
        <v>0</v>
      </c>
    </row>
    <row r="1385" spans="16:23">
      <c r="P1385" s="105">
        <f t="shared" ca="1" si="176"/>
        <v>0</v>
      </c>
      <c r="Q1385" s="105">
        <f t="shared" si="183"/>
        <v>0</v>
      </c>
      <c r="R1385" s="105">
        <f t="shared" si="177"/>
        <v>0</v>
      </c>
      <c r="S1385" s="105">
        <f t="shared" ca="1" si="178"/>
        <v>0</v>
      </c>
      <c r="T1385" s="105">
        <f t="shared" si="179"/>
        <v>0</v>
      </c>
      <c r="U1385" s="105">
        <f t="shared" ca="1" si="180"/>
        <v>0</v>
      </c>
      <c r="V1385" s="105">
        <f t="shared" ca="1" si="181"/>
        <v>0</v>
      </c>
      <c r="W1385" s="106">
        <f t="shared" si="182"/>
        <v>0</v>
      </c>
    </row>
    <row r="1386" spans="16:23">
      <c r="P1386" s="105">
        <f t="shared" ca="1" si="176"/>
        <v>0</v>
      </c>
      <c r="Q1386" s="105">
        <f t="shared" si="183"/>
        <v>0</v>
      </c>
      <c r="R1386" s="105">
        <f t="shared" si="177"/>
        <v>0</v>
      </c>
      <c r="S1386" s="105">
        <f t="shared" ca="1" si="178"/>
        <v>0</v>
      </c>
      <c r="T1386" s="105">
        <f t="shared" si="179"/>
        <v>0</v>
      </c>
      <c r="U1386" s="105">
        <f t="shared" ca="1" si="180"/>
        <v>0</v>
      </c>
      <c r="V1386" s="105">
        <f t="shared" ca="1" si="181"/>
        <v>0</v>
      </c>
      <c r="W1386" s="106">
        <f t="shared" si="182"/>
        <v>0</v>
      </c>
    </row>
    <row r="1387" spans="16:23">
      <c r="P1387" s="105">
        <f t="shared" ca="1" si="176"/>
        <v>0</v>
      </c>
      <c r="Q1387" s="105">
        <f t="shared" si="183"/>
        <v>0</v>
      </c>
      <c r="R1387" s="105">
        <f t="shared" si="177"/>
        <v>0</v>
      </c>
      <c r="S1387" s="105">
        <f t="shared" ca="1" si="178"/>
        <v>0</v>
      </c>
      <c r="T1387" s="105">
        <f t="shared" si="179"/>
        <v>0</v>
      </c>
      <c r="U1387" s="105">
        <f t="shared" ca="1" si="180"/>
        <v>0</v>
      </c>
      <c r="V1387" s="105">
        <f t="shared" ca="1" si="181"/>
        <v>0</v>
      </c>
      <c r="W1387" s="106">
        <f t="shared" si="182"/>
        <v>0</v>
      </c>
    </row>
    <row r="1388" spans="16:23">
      <c r="P1388" s="105">
        <f t="shared" ca="1" si="176"/>
        <v>0</v>
      </c>
      <c r="Q1388" s="105">
        <f t="shared" si="183"/>
        <v>0</v>
      </c>
      <c r="R1388" s="105">
        <f t="shared" si="177"/>
        <v>0</v>
      </c>
      <c r="S1388" s="105">
        <f t="shared" ca="1" si="178"/>
        <v>0</v>
      </c>
      <c r="T1388" s="105">
        <f t="shared" si="179"/>
        <v>0</v>
      </c>
      <c r="U1388" s="105">
        <f t="shared" ca="1" si="180"/>
        <v>0</v>
      </c>
      <c r="V1388" s="105">
        <f t="shared" ca="1" si="181"/>
        <v>0</v>
      </c>
      <c r="W1388" s="106">
        <f t="shared" si="182"/>
        <v>0</v>
      </c>
    </row>
    <row r="1389" spans="16:23">
      <c r="P1389" s="105">
        <f t="shared" ca="1" si="176"/>
        <v>0</v>
      </c>
      <c r="Q1389" s="105">
        <f t="shared" si="183"/>
        <v>0</v>
      </c>
      <c r="R1389" s="105">
        <f t="shared" si="177"/>
        <v>0</v>
      </c>
      <c r="S1389" s="105">
        <f t="shared" ca="1" si="178"/>
        <v>0</v>
      </c>
      <c r="T1389" s="105">
        <f t="shared" si="179"/>
        <v>0</v>
      </c>
      <c r="U1389" s="105">
        <f t="shared" ca="1" si="180"/>
        <v>0</v>
      </c>
      <c r="V1389" s="105">
        <f t="shared" ca="1" si="181"/>
        <v>0</v>
      </c>
      <c r="W1389" s="106">
        <f t="shared" si="182"/>
        <v>0</v>
      </c>
    </row>
    <row r="1390" spans="16:23">
      <c r="P1390" s="105">
        <f t="shared" ca="1" si="176"/>
        <v>0</v>
      </c>
      <c r="Q1390" s="105">
        <f t="shared" si="183"/>
        <v>0</v>
      </c>
      <c r="R1390" s="105">
        <f t="shared" si="177"/>
        <v>0</v>
      </c>
      <c r="S1390" s="105">
        <f t="shared" ca="1" si="178"/>
        <v>0</v>
      </c>
      <c r="T1390" s="105">
        <f t="shared" si="179"/>
        <v>0</v>
      </c>
      <c r="U1390" s="105">
        <f t="shared" ca="1" si="180"/>
        <v>0</v>
      </c>
      <c r="V1390" s="105">
        <f t="shared" ca="1" si="181"/>
        <v>0</v>
      </c>
      <c r="W1390" s="106">
        <f t="shared" si="182"/>
        <v>0</v>
      </c>
    </row>
    <row r="1391" spans="16:23">
      <c r="P1391" s="105">
        <f t="shared" ca="1" si="176"/>
        <v>0</v>
      </c>
      <c r="Q1391" s="105">
        <f t="shared" si="183"/>
        <v>0</v>
      </c>
      <c r="R1391" s="105">
        <f t="shared" si="177"/>
        <v>0</v>
      </c>
      <c r="S1391" s="105">
        <f t="shared" ca="1" si="178"/>
        <v>0</v>
      </c>
      <c r="T1391" s="105">
        <f t="shared" si="179"/>
        <v>0</v>
      </c>
      <c r="U1391" s="105">
        <f t="shared" ca="1" si="180"/>
        <v>0</v>
      </c>
      <c r="V1391" s="105">
        <f t="shared" ca="1" si="181"/>
        <v>0</v>
      </c>
      <c r="W1391" s="106">
        <f t="shared" si="182"/>
        <v>0</v>
      </c>
    </row>
    <row r="1392" spans="16:23">
      <c r="P1392" s="105">
        <f t="shared" ca="1" si="176"/>
        <v>0</v>
      </c>
      <c r="Q1392" s="105">
        <f t="shared" si="183"/>
        <v>0</v>
      </c>
      <c r="R1392" s="105">
        <f t="shared" si="177"/>
        <v>0</v>
      </c>
      <c r="S1392" s="105">
        <f t="shared" ca="1" si="178"/>
        <v>0</v>
      </c>
      <c r="T1392" s="105">
        <f t="shared" si="179"/>
        <v>0</v>
      </c>
      <c r="U1392" s="105">
        <f t="shared" ca="1" si="180"/>
        <v>0</v>
      </c>
      <c r="V1392" s="105">
        <f t="shared" ca="1" si="181"/>
        <v>0</v>
      </c>
      <c r="W1392" s="106">
        <f t="shared" si="182"/>
        <v>0</v>
      </c>
    </row>
    <row r="1393" spans="16:23">
      <c r="P1393" s="105">
        <f t="shared" ca="1" si="176"/>
        <v>0</v>
      </c>
      <c r="Q1393" s="105">
        <f t="shared" si="183"/>
        <v>0</v>
      </c>
      <c r="R1393" s="105">
        <f t="shared" si="177"/>
        <v>0</v>
      </c>
      <c r="S1393" s="105">
        <f t="shared" ca="1" si="178"/>
        <v>0</v>
      </c>
      <c r="T1393" s="105">
        <f t="shared" si="179"/>
        <v>0</v>
      </c>
      <c r="U1393" s="105">
        <f t="shared" ca="1" si="180"/>
        <v>0</v>
      </c>
      <c r="V1393" s="105">
        <f t="shared" ca="1" si="181"/>
        <v>0</v>
      </c>
      <c r="W1393" s="106">
        <f t="shared" si="182"/>
        <v>0</v>
      </c>
    </row>
    <row r="1394" spans="16:23">
      <c r="P1394" s="105">
        <f t="shared" ca="1" si="176"/>
        <v>0</v>
      </c>
      <c r="Q1394" s="105">
        <f t="shared" si="183"/>
        <v>0</v>
      </c>
      <c r="R1394" s="105">
        <f t="shared" si="177"/>
        <v>0</v>
      </c>
      <c r="S1394" s="105">
        <f t="shared" ca="1" si="178"/>
        <v>0</v>
      </c>
      <c r="T1394" s="105">
        <f t="shared" si="179"/>
        <v>0</v>
      </c>
      <c r="U1394" s="105">
        <f t="shared" ca="1" si="180"/>
        <v>0</v>
      </c>
      <c r="V1394" s="105">
        <f t="shared" ca="1" si="181"/>
        <v>0</v>
      </c>
      <c r="W1394" s="106">
        <f t="shared" si="182"/>
        <v>0</v>
      </c>
    </row>
    <row r="1395" spans="16:23">
      <c r="P1395" s="105">
        <f t="shared" ca="1" si="176"/>
        <v>0</v>
      </c>
      <c r="Q1395" s="105">
        <f t="shared" si="183"/>
        <v>0</v>
      </c>
      <c r="R1395" s="105">
        <f t="shared" si="177"/>
        <v>0</v>
      </c>
      <c r="S1395" s="105">
        <f t="shared" ca="1" si="178"/>
        <v>0</v>
      </c>
      <c r="T1395" s="105">
        <f t="shared" si="179"/>
        <v>0</v>
      </c>
      <c r="U1395" s="105">
        <f t="shared" ca="1" si="180"/>
        <v>0</v>
      </c>
      <c r="V1395" s="105">
        <f t="shared" ca="1" si="181"/>
        <v>0</v>
      </c>
      <c r="W1395" s="106">
        <f t="shared" si="182"/>
        <v>0</v>
      </c>
    </row>
    <row r="1396" spans="16:23">
      <c r="P1396" s="105">
        <f t="shared" ca="1" si="176"/>
        <v>0</v>
      </c>
      <c r="Q1396" s="105">
        <f t="shared" si="183"/>
        <v>0</v>
      </c>
      <c r="R1396" s="105">
        <f t="shared" si="177"/>
        <v>0</v>
      </c>
      <c r="S1396" s="105">
        <f t="shared" ca="1" si="178"/>
        <v>0</v>
      </c>
      <c r="T1396" s="105">
        <f t="shared" si="179"/>
        <v>0</v>
      </c>
      <c r="U1396" s="105">
        <f t="shared" ca="1" si="180"/>
        <v>0</v>
      </c>
      <c r="V1396" s="105">
        <f t="shared" ca="1" si="181"/>
        <v>0</v>
      </c>
      <c r="W1396" s="106">
        <f t="shared" si="182"/>
        <v>0</v>
      </c>
    </row>
    <row r="1397" spans="16:23">
      <c r="P1397" s="105">
        <f t="shared" ca="1" si="176"/>
        <v>0</v>
      </c>
      <c r="Q1397" s="105">
        <f t="shared" si="183"/>
        <v>0</v>
      </c>
      <c r="R1397" s="105">
        <f t="shared" si="177"/>
        <v>0</v>
      </c>
      <c r="S1397" s="105">
        <f t="shared" ca="1" si="178"/>
        <v>0</v>
      </c>
      <c r="T1397" s="105">
        <f t="shared" si="179"/>
        <v>0</v>
      </c>
      <c r="U1397" s="105">
        <f t="shared" ca="1" si="180"/>
        <v>0</v>
      </c>
      <c r="V1397" s="105">
        <f t="shared" ca="1" si="181"/>
        <v>0</v>
      </c>
      <c r="W1397" s="106">
        <f t="shared" si="182"/>
        <v>0</v>
      </c>
    </row>
    <row r="1398" spans="16:23">
      <c r="P1398" s="105">
        <f t="shared" ca="1" si="176"/>
        <v>0</v>
      </c>
      <c r="Q1398" s="105">
        <f t="shared" si="183"/>
        <v>0</v>
      </c>
      <c r="R1398" s="105">
        <f t="shared" si="177"/>
        <v>0</v>
      </c>
      <c r="S1398" s="105">
        <f t="shared" ca="1" si="178"/>
        <v>0</v>
      </c>
      <c r="T1398" s="105">
        <f t="shared" si="179"/>
        <v>0</v>
      </c>
      <c r="U1398" s="105">
        <f t="shared" ca="1" si="180"/>
        <v>0</v>
      </c>
      <c r="V1398" s="105">
        <f t="shared" ca="1" si="181"/>
        <v>0</v>
      </c>
      <c r="W1398" s="106">
        <f t="shared" si="182"/>
        <v>0</v>
      </c>
    </row>
    <row r="1399" spans="16:23">
      <c r="P1399" s="105">
        <f t="shared" ca="1" si="176"/>
        <v>0</v>
      </c>
      <c r="Q1399" s="105">
        <f t="shared" si="183"/>
        <v>0</v>
      </c>
      <c r="R1399" s="105">
        <f t="shared" si="177"/>
        <v>0</v>
      </c>
      <c r="S1399" s="105">
        <f t="shared" ca="1" si="178"/>
        <v>0</v>
      </c>
      <c r="T1399" s="105">
        <f t="shared" si="179"/>
        <v>0</v>
      </c>
      <c r="U1399" s="105">
        <f t="shared" ca="1" si="180"/>
        <v>0</v>
      </c>
      <c r="V1399" s="105">
        <f t="shared" ca="1" si="181"/>
        <v>0</v>
      </c>
      <c r="W1399" s="106">
        <f t="shared" si="182"/>
        <v>0</v>
      </c>
    </row>
    <row r="1400" spans="16:23">
      <c r="P1400" s="105">
        <f t="shared" ca="1" si="176"/>
        <v>0</v>
      </c>
      <c r="Q1400" s="105">
        <f t="shared" si="183"/>
        <v>0</v>
      </c>
      <c r="R1400" s="105">
        <f t="shared" si="177"/>
        <v>0</v>
      </c>
      <c r="S1400" s="105">
        <f t="shared" ca="1" si="178"/>
        <v>0</v>
      </c>
      <c r="T1400" s="105">
        <f t="shared" si="179"/>
        <v>0</v>
      </c>
      <c r="U1400" s="105">
        <f t="shared" ca="1" si="180"/>
        <v>0</v>
      </c>
      <c r="V1400" s="105">
        <f t="shared" ca="1" si="181"/>
        <v>0</v>
      </c>
      <c r="W1400" s="106">
        <f t="shared" si="182"/>
        <v>0</v>
      </c>
    </row>
    <row r="1401" spans="16:23">
      <c r="P1401" s="105">
        <f t="shared" ca="1" si="176"/>
        <v>0</v>
      </c>
      <c r="Q1401" s="105">
        <f t="shared" si="183"/>
        <v>0</v>
      </c>
      <c r="R1401" s="105">
        <f t="shared" si="177"/>
        <v>0</v>
      </c>
      <c r="S1401" s="105">
        <f t="shared" ca="1" si="178"/>
        <v>0</v>
      </c>
      <c r="T1401" s="105">
        <f t="shared" si="179"/>
        <v>0</v>
      </c>
      <c r="U1401" s="105">
        <f t="shared" ca="1" si="180"/>
        <v>0</v>
      </c>
      <c r="V1401" s="105">
        <f t="shared" ca="1" si="181"/>
        <v>0</v>
      </c>
      <c r="W1401" s="106">
        <f t="shared" si="182"/>
        <v>0</v>
      </c>
    </row>
    <row r="1402" spans="16:23">
      <c r="P1402" s="105">
        <f t="shared" ca="1" si="176"/>
        <v>0</v>
      </c>
      <c r="Q1402" s="105">
        <f t="shared" si="183"/>
        <v>0</v>
      </c>
      <c r="R1402" s="105">
        <f t="shared" si="177"/>
        <v>0</v>
      </c>
      <c r="S1402" s="105">
        <f t="shared" ca="1" si="178"/>
        <v>0</v>
      </c>
      <c r="T1402" s="105">
        <f t="shared" si="179"/>
        <v>0</v>
      </c>
      <c r="U1402" s="105">
        <f t="shared" ca="1" si="180"/>
        <v>0</v>
      </c>
      <c r="V1402" s="105">
        <f t="shared" ca="1" si="181"/>
        <v>0</v>
      </c>
      <c r="W1402" s="106">
        <f t="shared" si="182"/>
        <v>0</v>
      </c>
    </row>
    <row r="1403" spans="16:23">
      <c r="P1403" s="105">
        <f t="shared" ca="1" si="176"/>
        <v>0</v>
      </c>
      <c r="Q1403" s="105">
        <f t="shared" si="183"/>
        <v>0</v>
      </c>
      <c r="R1403" s="105">
        <f t="shared" si="177"/>
        <v>0</v>
      </c>
      <c r="S1403" s="105">
        <f t="shared" ca="1" si="178"/>
        <v>0</v>
      </c>
      <c r="T1403" s="105">
        <f t="shared" si="179"/>
        <v>0</v>
      </c>
      <c r="U1403" s="105">
        <f t="shared" ca="1" si="180"/>
        <v>0</v>
      </c>
      <c r="V1403" s="105">
        <f t="shared" ca="1" si="181"/>
        <v>0</v>
      </c>
      <c r="W1403" s="106">
        <f t="shared" si="182"/>
        <v>0</v>
      </c>
    </row>
    <row r="1404" spans="16:23">
      <c r="P1404" s="105">
        <f t="shared" ca="1" si="176"/>
        <v>0</v>
      </c>
      <c r="Q1404" s="105">
        <f t="shared" si="183"/>
        <v>0</v>
      </c>
      <c r="R1404" s="105">
        <f t="shared" si="177"/>
        <v>0</v>
      </c>
      <c r="S1404" s="105">
        <f t="shared" ca="1" si="178"/>
        <v>0</v>
      </c>
      <c r="T1404" s="105">
        <f t="shared" si="179"/>
        <v>0</v>
      </c>
      <c r="U1404" s="105">
        <f t="shared" ca="1" si="180"/>
        <v>0</v>
      </c>
      <c r="V1404" s="105">
        <f t="shared" ca="1" si="181"/>
        <v>0</v>
      </c>
      <c r="W1404" s="106">
        <f t="shared" si="182"/>
        <v>0</v>
      </c>
    </row>
    <row r="1405" spans="16:23">
      <c r="P1405" s="105">
        <f t="shared" ca="1" si="176"/>
        <v>0</v>
      </c>
      <c r="Q1405" s="105">
        <f t="shared" si="183"/>
        <v>0</v>
      </c>
      <c r="R1405" s="105">
        <f t="shared" si="177"/>
        <v>0</v>
      </c>
      <c r="S1405" s="105">
        <f t="shared" ca="1" si="178"/>
        <v>0</v>
      </c>
      <c r="T1405" s="105">
        <f t="shared" si="179"/>
        <v>0</v>
      </c>
      <c r="U1405" s="105">
        <f t="shared" ca="1" si="180"/>
        <v>0</v>
      </c>
      <c r="V1405" s="105">
        <f t="shared" ca="1" si="181"/>
        <v>0</v>
      </c>
      <c r="W1405" s="106">
        <f t="shared" si="182"/>
        <v>0</v>
      </c>
    </row>
    <row r="1406" spans="16:23">
      <c r="P1406" s="105">
        <f t="shared" ca="1" si="176"/>
        <v>0</v>
      </c>
      <c r="Q1406" s="105">
        <f t="shared" si="183"/>
        <v>0</v>
      </c>
      <c r="R1406" s="105">
        <f t="shared" si="177"/>
        <v>0</v>
      </c>
      <c r="S1406" s="105">
        <f t="shared" ca="1" si="178"/>
        <v>0</v>
      </c>
      <c r="T1406" s="105">
        <f t="shared" si="179"/>
        <v>0</v>
      </c>
      <c r="U1406" s="105">
        <f t="shared" ca="1" si="180"/>
        <v>0</v>
      </c>
      <c r="V1406" s="105">
        <f t="shared" ca="1" si="181"/>
        <v>0</v>
      </c>
      <c r="W1406" s="106">
        <f t="shared" si="182"/>
        <v>0</v>
      </c>
    </row>
    <row r="1407" spans="16:23">
      <c r="P1407" s="105">
        <f t="shared" ca="1" si="176"/>
        <v>0</v>
      </c>
      <c r="Q1407" s="105">
        <f t="shared" si="183"/>
        <v>0</v>
      </c>
      <c r="R1407" s="105">
        <f t="shared" si="177"/>
        <v>0</v>
      </c>
      <c r="S1407" s="105">
        <f t="shared" ca="1" si="178"/>
        <v>0</v>
      </c>
      <c r="T1407" s="105">
        <f t="shared" si="179"/>
        <v>0</v>
      </c>
      <c r="U1407" s="105">
        <f t="shared" ca="1" si="180"/>
        <v>0</v>
      </c>
      <c r="V1407" s="105">
        <f t="shared" ca="1" si="181"/>
        <v>0</v>
      </c>
      <c r="W1407" s="106">
        <f t="shared" si="182"/>
        <v>0</v>
      </c>
    </row>
    <row r="1408" spans="16:23">
      <c r="P1408" s="105">
        <f t="shared" ca="1" si="176"/>
        <v>0</v>
      </c>
      <c r="Q1408" s="105">
        <f t="shared" si="183"/>
        <v>0</v>
      </c>
      <c r="R1408" s="105">
        <f t="shared" si="177"/>
        <v>0</v>
      </c>
      <c r="S1408" s="105">
        <f t="shared" ca="1" si="178"/>
        <v>0</v>
      </c>
      <c r="T1408" s="105">
        <f t="shared" si="179"/>
        <v>0</v>
      </c>
      <c r="U1408" s="105">
        <f t="shared" ca="1" si="180"/>
        <v>0</v>
      </c>
      <c r="V1408" s="105">
        <f t="shared" ca="1" si="181"/>
        <v>0</v>
      </c>
      <c r="W1408" s="106">
        <f t="shared" si="182"/>
        <v>0</v>
      </c>
    </row>
    <row r="1409" spans="16:23">
      <c r="P1409" s="105">
        <f t="shared" ca="1" si="176"/>
        <v>0</v>
      </c>
      <c r="Q1409" s="105">
        <f t="shared" si="183"/>
        <v>0</v>
      </c>
      <c r="R1409" s="105">
        <f t="shared" si="177"/>
        <v>0</v>
      </c>
      <c r="S1409" s="105">
        <f t="shared" ca="1" si="178"/>
        <v>0</v>
      </c>
      <c r="T1409" s="105">
        <f t="shared" si="179"/>
        <v>0</v>
      </c>
      <c r="U1409" s="105">
        <f t="shared" ca="1" si="180"/>
        <v>0</v>
      </c>
      <c r="V1409" s="105">
        <f t="shared" ca="1" si="181"/>
        <v>0</v>
      </c>
      <c r="W1409" s="106">
        <f t="shared" si="182"/>
        <v>0</v>
      </c>
    </row>
    <row r="1410" spans="16:23">
      <c r="P1410" s="105">
        <f t="shared" ca="1" si="176"/>
        <v>0</v>
      </c>
      <c r="Q1410" s="105">
        <f t="shared" si="183"/>
        <v>0</v>
      </c>
      <c r="R1410" s="105">
        <f t="shared" si="177"/>
        <v>0</v>
      </c>
      <c r="S1410" s="105">
        <f t="shared" ca="1" si="178"/>
        <v>0</v>
      </c>
      <c r="T1410" s="105">
        <f t="shared" si="179"/>
        <v>0</v>
      </c>
      <c r="U1410" s="105">
        <f t="shared" ca="1" si="180"/>
        <v>0</v>
      </c>
      <c r="V1410" s="105">
        <f t="shared" ca="1" si="181"/>
        <v>0</v>
      </c>
      <c r="W1410" s="106">
        <f t="shared" si="182"/>
        <v>0</v>
      </c>
    </row>
    <row r="1411" spans="16:23">
      <c r="P1411" s="105">
        <f t="shared" ca="1" si="176"/>
        <v>0</v>
      </c>
      <c r="Q1411" s="105">
        <f t="shared" si="183"/>
        <v>0</v>
      </c>
      <c r="R1411" s="105">
        <f t="shared" si="177"/>
        <v>0</v>
      </c>
      <c r="S1411" s="105">
        <f t="shared" ca="1" si="178"/>
        <v>0</v>
      </c>
      <c r="T1411" s="105">
        <f t="shared" si="179"/>
        <v>0</v>
      </c>
      <c r="U1411" s="105">
        <f t="shared" ca="1" si="180"/>
        <v>0</v>
      </c>
      <c r="V1411" s="105">
        <f t="shared" ca="1" si="181"/>
        <v>0</v>
      </c>
      <c r="W1411" s="106">
        <f t="shared" si="182"/>
        <v>0</v>
      </c>
    </row>
    <row r="1412" spans="16:23">
      <c r="P1412" s="105">
        <f t="shared" ca="1" si="176"/>
        <v>0</v>
      </c>
      <c r="Q1412" s="105">
        <f t="shared" si="183"/>
        <v>0</v>
      </c>
      <c r="R1412" s="105">
        <f t="shared" si="177"/>
        <v>0</v>
      </c>
      <c r="S1412" s="105">
        <f t="shared" ca="1" si="178"/>
        <v>0</v>
      </c>
      <c r="T1412" s="105">
        <f t="shared" si="179"/>
        <v>0</v>
      </c>
      <c r="U1412" s="105">
        <f t="shared" ca="1" si="180"/>
        <v>0</v>
      </c>
      <c r="V1412" s="105">
        <f t="shared" ca="1" si="181"/>
        <v>0</v>
      </c>
      <c r="W1412" s="106">
        <f t="shared" si="182"/>
        <v>0</v>
      </c>
    </row>
    <row r="1413" spans="16:23">
      <c r="P1413" s="105">
        <f t="shared" ca="1" si="176"/>
        <v>0</v>
      </c>
      <c r="Q1413" s="105">
        <f t="shared" si="183"/>
        <v>0</v>
      </c>
      <c r="R1413" s="105">
        <f t="shared" si="177"/>
        <v>0</v>
      </c>
      <c r="S1413" s="105">
        <f t="shared" ca="1" si="178"/>
        <v>0</v>
      </c>
      <c r="T1413" s="105">
        <f t="shared" si="179"/>
        <v>0</v>
      </c>
      <c r="U1413" s="105">
        <f t="shared" ca="1" si="180"/>
        <v>0</v>
      </c>
      <c r="V1413" s="105">
        <f t="shared" ca="1" si="181"/>
        <v>0</v>
      </c>
      <c r="W1413" s="106">
        <f t="shared" si="182"/>
        <v>0</v>
      </c>
    </row>
    <row r="1414" spans="16:23">
      <c r="P1414" s="105">
        <f t="shared" ca="1" si="176"/>
        <v>0</v>
      </c>
      <c r="Q1414" s="105">
        <f t="shared" si="183"/>
        <v>0</v>
      </c>
      <c r="R1414" s="105">
        <f t="shared" si="177"/>
        <v>0</v>
      </c>
      <c r="S1414" s="105">
        <f t="shared" ca="1" si="178"/>
        <v>0</v>
      </c>
      <c r="T1414" s="105">
        <f t="shared" si="179"/>
        <v>0</v>
      </c>
      <c r="U1414" s="105">
        <f t="shared" ca="1" si="180"/>
        <v>0</v>
      </c>
      <c r="V1414" s="105">
        <f t="shared" ca="1" si="181"/>
        <v>0</v>
      </c>
      <c r="W1414" s="106">
        <f t="shared" si="182"/>
        <v>0</v>
      </c>
    </row>
    <row r="1415" spans="16:23">
      <c r="P1415" s="105">
        <f t="shared" ca="1" si="176"/>
        <v>0</v>
      </c>
      <c r="Q1415" s="105">
        <f t="shared" si="183"/>
        <v>0</v>
      </c>
      <c r="R1415" s="105">
        <f t="shared" si="177"/>
        <v>0</v>
      </c>
      <c r="S1415" s="105">
        <f t="shared" ca="1" si="178"/>
        <v>0</v>
      </c>
      <c r="T1415" s="105">
        <f t="shared" si="179"/>
        <v>0</v>
      </c>
      <c r="U1415" s="105">
        <f t="shared" ca="1" si="180"/>
        <v>0</v>
      </c>
      <c r="V1415" s="105">
        <f t="shared" ca="1" si="181"/>
        <v>0</v>
      </c>
      <c r="W1415" s="106">
        <f t="shared" si="182"/>
        <v>0</v>
      </c>
    </row>
    <row r="1416" spans="16:23">
      <c r="P1416" s="105">
        <f t="shared" ca="1" si="176"/>
        <v>0</v>
      </c>
      <c r="Q1416" s="105">
        <f t="shared" si="183"/>
        <v>0</v>
      </c>
      <c r="R1416" s="105">
        <f t="shared" si="177"/>
        <v>0</v>
      </c>
      <c r="S1416" s="105">
        <f t="shared" ca="1" si="178"/>
        <v>0</v>
      </c>
      <c r="T1416" s="105">
        <f t="shared" si="179"/>
        <v>0</v>
      </c>
      <c r="U1416" s="105">
        <f t="shared" ca="1" si="180"/>
        <v>0</v>
      </c>
      <c r="V1416" s="105">
        <f t="shared" ca="1" si="181"/>
        <v>0</v>
      </c>
      <c r="W1416" s="106">
        <f t="shared" si="182"/>
        <v>0</v>
      </c>
    </row>
    <row r="1417" spans="16:23">
      <c r="P1417" s="105">
        <f t="shared" ca="1" si="176"/>
        <v>0</v>
      </c>
      <c r="Q1417" s="105">
        <f t="shared" si="183"/>
        <v>0</v>
      </c>
      <c r="R1417" s="105">
        <f t="shared" si="177"/>
        <v>0</v>
      </c>
      <c r="S1417" s="105">
        <f t="shared" ca="1" si="178"/>
        <v>0</v>
      </c>
      <c r="T1417" s="105">
        <f t="shared" si="179"/>
        <v>0</v>
      </c>
      <c r="U1417" s="105">
        <f t="shared" ca="1" si="180"/>
        <v>0</v>
      </c>
      <c r="V1417" s="105">
        <f t="shared" ca="1" si="181"/>
        <v>0</v>
      </c>
      <c r="W1417" s="106">
        <f t="shared" si="182"/>
        <v>0</v>
      </c>
    </row>
    <row r="1418" spans="16:23">
      <c r="P1418" s="105">
        <f t="shared" ca="1" si="176"/>
        <v>0</v>
      </c>
      <c r="Q1418" s="105">
        <f t="shared" si="183"/>
        <v>0</v>
      </c>
      <c r="R1418" s="105">
        <f t="shared" si="177"/>
        <v>0</v>
      </c>
      <c r="S1418" s="105">
        <f t="shared" ca="1" si="178"/>
        <v>0</v>
      </c>
      <c r="T1418" s="105">
        <f t="shared" si="179"/>
        <v>0</v>
      </c>
      <c r="U1418" s="105">
        <f t="shared" ca="1" si="180"/>
        <v>0</v>
      </c>
      <c r="V1418" s="105">
        <f t="shared" ca="1" si="181"/>
        <v>0</v>
      </c>
      <c r="W1418" s="106">
        <f t="shared" si="182"/>
        <v>0</v>
      </c>
    </row>
    <row r="1419" spans="16:23">
      <c r="P1419" s="105">
        <f t="shared" ca="1" si="176"/>
        <v>0</v>
      </c>
      <c r="Q1419" s="105">
        <f t="shared" si="183"/>
        <v>0</v>
      </c>
      <c r="R1419" s="105">
        <f t="shared" si="177"/>
        <v>0</v>
      </c>
      <c r="S1419" s="105">
        <f t="shared" ca="1" si="178"/>
        <v>0</v>
      </c>
      <c r="T1419" s="105">
        <f t="shared" si="179"/>
        <v>0</v>
      </c>
      <c r="U1419" s="105">
        <f t="shared" ca="1" si="180"/>
        <v>0</v>
      </c>
      <c r="V1419" s="105">
        <f t="shared" ca="1" si="181"/>
        <v>0</v>
      </c>
      <c r="W1419" s="106">
        <f t="shared" si="182"/>
        <v>0</v>
      </c>
    </row>
    <row r="1420" spans="16:23">
      <c r="P1420" s="105">
        <f t="shared" ca="1" si="176"/>
        <v>0</v>
      </c>
      <c r="Q1420" s="105">
        <f t="shared" si="183"/>
        <v>0</v>
      </c>
      <c r="R1420" s="105">
        <f t="shared" si="177"/>
        <v>0</v>
      </c>
      <c r="S1420" s="105">
        <f t="shared" ca="1" si="178"/>
        <v>0</v>
      </c>
      <c r="T1420" s="105">
        <f t="shared" si="179"/>
        <v>0</v>
      </c>
      <c r="U1420" s="105">
        <f t="shared" ca="1" si="180"/>
        <v>0</v>
      </c>
      <c r="V1420" s="105">
        <f t="shared" ca="1" si="181"/>
        <v>0</v>
      </c>
      <c r="W1420" s="106">
        <f t="shared" si="182"/>
        <v>0</v>
      </c>
    </row>
    <row r="1421" spans="16:23">
      <c r="P1421" s="105">
        <f t="shared" ca="1" si="176"/>
        <v>0</v>
      </c>
      <c r="Q1421" s="105">
        <f t="shared" si="183"/>
        <v>0</v>
      </c>
      <c r="R1421" s="105">
        <f t="shared" si="177"/>
        <v>0</v>
      </c>
      <c r="S1421" s="105">
        <f t="shared" ca="1" si="178"/>
        <v>0</v>
      </c>
      <c r="T1421" s="105">
        <f t="shared" si="179"/>
        <v>0</v>
      </c>
      <c r="U1421" s="105">
        <f t="shared" ca="1" si="180"/>
        <v>0</v>
      </c>
      <c r="V1421" s="105">
        <f t="shared" ca="1" si="181"/>
        <v>0</v>
      </c>
      <c r="W1421" s="106">
        <f t="shared" si="182"/>
        <v>0</v>
      </c>
    </row>
    <row r="1422" spans="16:23">
      <c r="P1422" s="105">
        <f t="shared" ref="P1422:P1485" ca="1" si="184">IF(W1422&gt;$B$8,0,(IF($K1422=P$10,1,0)))</f>
        <v>0</v>
      </c>
      <c r="Q1422" s="105">
        <f t="shared" si="183"/>
        <v>0</v>
      </c>
      <c r="R1422" s="105">
        <f t="shared" ref="R1422:R1485" si="185">IF(K1422=$P$10,1,0)</f>
        <v>0</v>
      </c>
      <c r="S1422" s="105">
        <f t="shared" ref="S1422:S1485" ca="1" si="186">IF(AND(N1422=$S$8,W1422&lt;$B$8,K1422=S$10),1,0)</f>
        <v>0</v>
      </c>
      <c r="T1422" s="105">
        <f t="shared" ref="T1422:T1485" si="187">IF(AND(N1422=$S$8,K1422=T$10),1,0)</f>
        <v>0</v>
      </c>
      <c r="U1422" s="105">
        <f t="shared" ref="U1422:U1485" ca="1" si="188">IF(AND(K1422=$P$10,($B$8-E1422)&gt;90,($B$8-E1422)&lt;180),1,0)</f>
        <v>0</v>
      </c>
      <c r="V1422" s="105">
        <f t="shared" ref="V1422:V1485" ca="1" si="189">IF(AND(K1422=$P$10,($B$8-E1422)&gt;180),1,0)</f>
        <v>0</v>
      </c>
      <c r="W1422" s="106">
        <f t="shared" ref="W1422:W1485" si="190">MAX(J1422,I1422)</f>
        <v>0</v>
      </c>
    </row>
    <row r="1423" spans="16:23">
      <c r="P1423" s="105">
        <f t="shared" ca="1" si="184"/>
        <v>0</v>
      </c>
      <c r="Q1423" s="105">
        <f t="shared" si="183"/>
        <v>0</v>
      </c>
      <c r="R1423" s="105">
        <f t="shared" si="185"/>
        <v>0</v>
      </c>
      <c r="S1423" s="105">
        <f t="shared" ca="1" si="186"/>
        <v>0</v>
      </c>
      <c r="T1423" s="105">
        <f t="shared" si="187"/>
        <v>0</v>
      </c>
      <c r="U1423" s="105">
        <f t="shared" ca="1" si="188"/>
        <v>0</v>
      </c>
      <c r="V1423" s="105">
        <f t="shared" ca="1" si="189"/>
        <v>0</v>
      </c>
      <c r="W1423" s="106">
        <f t="shared" si="190"/>
        <v>0</v>
      </c>
    </row>
    <row r="1424" spans="16:23">
      <c r="P1424" s="105">
        <f t="shared" ca="1" si="184"/>
        <v>0</v>
      </c>
      <c r="Q1424" s="105">
        <f t="shared" si="183"/>
        <v>0</v>
      </c>
      <c r="R1424" s="105">
        <f t="shared" si="185"/>
        <v>0</v>
      </c>
      <c r="S1424" s="105">
        <f t="shared" ca="1" si="186"/>
        <v>0</v>
      </c>
      <c r="T1424" s="105">
        <f t="shared" si="187"/>
        <v>0</v>
      </c>
      <c r="U1424" s="105">
        <f t="shared" ca="1" si="188"/>
        <v>0</v>
      </c>
      <c r="V1424" s="105">
        <f t="shared" ca="1" si="189"/>
        <v>0</v>
      </c>
      <c r="W1424" s="106">
        <f t="shared" si="190"/>
        <v>0</v>
      </c>
    </row>
    <row r="1425" spans="16:23">
      <c r="P1425" s="105">
        <f t="shared" ca="1" si="184"/>
        <v>0</v>
      </c>
      <c r="Q1425" s="105">
        <f t="shared" si="183"/>
        <v>0</v>
      </c>
      <c r="R1425" s="105">
        <f t="shared" si="185"/>
        <v>0</v>
      </c>
      <c r="S1425" s="105">
        <f t="shared" ca="1" si="186"/>
        <v>0</v>
      </c>
      <c r="T1425" s="105">
        <f t="shared" si="187"/>
        <v>0</v>
      </c>
      <c r="U1425" s="105">
        <f t="shared" ca="1" si="188"/>
        <v>0</v>
      </c>
      <c r="V1425" s="105">
        <f t="shared" ca="1" si="189"/>
        <v>0</v>
      </c>
      <c r="W1425" s="106">
        <f t="shared" si="190"/>
        <v>0</v>
      </c>
    </row>
    <row r="1426" spans="16:23">
      <c r="P1426" s="105">
        <f t="shared" ca="1" si="184"/>
        <v>0</v>
      </c>
      <c r="Q1426" s="105">
        <f t="shared" si="183"/>
        <v>0</v>
      </c>
      <c r="R1426" s="105">
        <f t="shared" si="185"/>
        <v>0</v>
      </c>
      <c r="S1426" s="105">
        <f t="shared" ca="1" si="186"/>
        <v>0</v>
      </c>
      <c r="T1426" s="105">
        <f t="shared" si="187"/>
        <v>0</v>
      </c>
      <c r="U1426" s="105">
        <f t="shared" ca="1" si="188"/>
        <v>0</v>
      </c>
      <c r="V1426" s="105">
        <f t="shared" ca="1" si="189"/>
        <v>0</v>
      </c>
      <c r="W1426" s="106">
        <f t="shared" si="190"/>
        <v>0</v>
      </c>
    </row>
    <row r="1427" spans="16:23">
      <c r="P1427" s="105">
        <f t="shared" ca="1" si="184"/>
        <v>0</v>
      </c>
      <c r="Q1427" s="105">
        <f t="shared" si="183"/>
        <v>0</v>
      </c>
      <c r="R1427" s="105">
        <f t="shared" si="185"/>
        <v>0</v>
      </c>
      <c r="S1427" s="105">
        <f t="shared" ca="1" si="186"/>
        <v>0</v>
      </c>
      <c r="T1427" s="105">
        <f t="shared" si="187"/>
        <v>0</v>
      </c>
      <c r="U1427" s="105">
        <f t="shared" ca="1" si="188"/>
        <v>0</v>
      </c>
      <c r="V1427" s="105">
        <f t="shared" ca="1" si="189"/>
        <v>0</v>
      </c>
      <c r="W1427" s="106">
        <f t="shared" si="190"/>
        <v>0</v>
      </c>
    </row>
    <row r="1428" spans="16:23">
      <c r="P1428" s="105">
        <f t="shared" ca="1" si="184"/>
        <v>0</v>
      </c>
      <c r="Q1428" s="105">
        <f t="shared" si="183"/>
        <v>0</v>
      </c>
      <c r="R1428" s="105">
        <f t="shared" si="185"/>
        <v>0</v>
      </c>
      <c r="S1428" s="105">
        <f t="shared" ca="1" si="186"/>
        <v>0</v>
      </c>
      <c r="T1428" s="105">
        <f t="shared" si="187"/>
        <v>0</v>
      </c>
      <c r="U1428" s="105">
        <f t="shared" ca="1" si="188"/>
        <v>0</v>
      </c>
      <c r="V1428" s="105">
        <f t="shared" ca="1" si="189"/>
        <v>0</v>
      </c>
      <c r="W1428" s="106">
        <f t="shared" si="190"/>
        <v>0</v>
      </c>
    </row>
    <row r="1429" spans="16:23">
      <c r="P1429" s="105">
        <f t="shared" ca="1" si="184"/>
        <v>0</v>
      </c>
      <c r="Q1429" s="105">
        <f t="shared" si="183"/>
        <v>0</v>
      </c>
      <c r="R1429" s="105">
        <f t="shared" si="185"/>
        <v>0</v>
      </c>
      <c r="S1429" s="105">
        <f t="shared" ca="1" si="186"/>
        <v>0</v>
      </c>
      <c r="T1429" s="105">
        <f t="shared" si="187"/>
        <v>0</v>
      </c>
      <c r="U1429" s="105">
        <f t="shared" ca="1" si="188"/>
        <v>0</v>
      </c>
      <c r="V1429" s="105">
        <f t="shared" ca="1" si="189"/>
        <v>0</v>
      </c>
      <c r="W1429" s="106">
        <f t="shared" si="190"/>
        <v>0</v>
      </c>
    </row>
    <row r="1430" spans="16:23">
      <c r="P1430" s="105">
        <f t="shared" ca="1" si="184"/>
        <v>0</v>
      </c>
      <c r="Q1430" s="105">
        <f t="shared" si="183"/>
        <v>0</v>
      </c>
      <c r="R1430" s="105">
        <f t="shared" si="185"/>
        <v>0</v>
      </c>
      <c r="S1430" s="105">
        <f t="shared" ca="1" si="186"/>
        <v>0</v>
      </c>
      <c r="T1430" s="105">
        <f t="shared" si="187"/>
        <v>0</v>
      </c>
      <c r="U1430" s="105">
        <f t="shared" ca="1" si="188"/>
        <v>0</v>
      </c>
      <c r="V1430" s="105">
        <f t="shared" ca="1" si="189"/>
        <v>0</v>
      </c>
      <c r="W1430" s="106">
        <f t="shared" si="190"/>
        <v>0</v>
      </c>
    </row>
    <row r="1431" spans="16:23">
      <c r="P1431" s="105">
        <f t="shared" ca="1" si="184"/>
        <v>0</v>
      </c>
      <c r="Q1431" s="105">
        <f t="shared" si="183"/>
        <v>0</v>
      </c>
      <c r="R1431" s="105">
        <f t="shared" si="185"/>
        <v>0</v>
      </c>
      <c r="S1431" s="105">
        <f t="shared" ca="1" si="186"/>
        <v>0</v>
      </c>
      <c r="T1431" s="105">
        <f t="shared" si="187"/>
        <v>0</v>
      </c>
      <c r="U1431" s="105">
        <f t="shared" ca="1" si="188"/>
        <v>0</v>
      </c>
      <c r="V1431" s="105">
        <f t="shared" ca="1" si="189"/>
        <v>0</v>
      </c>
      <c r="W1431" s="106">
        <f t="shared" si="190"/>
        <v>0</v>
      </c>
    </row>
    <row r="1432" spans="16:23">
      <c r="P1432" s="105">
        <f t="shared" ca="1" si="184"/>
        <v>0</v>
      </c>
      <c r="Q1432" s="105">
        <f t="shared" si="183"/>
        <v>0</v>
      </c>
      <c r="R1432" s="105">
        <f t="shared" si="185"/>
        <v>0</v>
      </c>
      <c r="S1432" s="105">
        <f t="shared" ca="1" si="186"/>
        <v>0</v>
      </c>
      <c r="T1432" s="105">
        <f t="shared" si="187"/>
        <v>0</v>
      </c>
      <c r="U1432" s="105">
        <f t="shared" ca="1" si="188"/>
        <v>0</v>
      </c>
      <c r="V1432" s="105">
        <f t="shared" ca="1" si="189"/>
        <v>0</v>
      </c>
      <c r="W1432" s="106">
        <f t="shared" si="190"/>
        <v>0</v>
      </c>
    </row>
    <row r="1433" spans="16:23">
      <c r="P1433" s="105">
        <f t="shared" ca="1" si="184"/>
        <v>0</v>
      </c>
      <c r="Q1433" s="105">
        <f t="shared" si="183"/>
        <v>0</v>
      </c>
      <c r="R1433" s="105">
        <f t="shared" si="185"/>
        <v>0</v>
      </c>
      <c r="S1433" s="105">
        <f t="shared" ca="1" si="186"/>
        <v>0</v>
      </c>
      <c r="T1433" s="105">
        <f t="shared" si="187"/>
        <v>0</v>
      </c>
      <c r="U1433" s="105">
        <f t="shared" ca="1" si="188"/>
        <v>0</v>
      </c>
      <c r="V1433" s="105">
        <f t="shared" ca="1" si="189"/>
        <v>0</v>
      </c>
      <c r="W1433" s="106">
        <f t="shared" si="190"/>
        <v>0</v>
      </c>
    </row>
    <row r="1434" spans="16:23">
      <c r="P1434" s="105">
        <f t="shared" ca="1" si="184"/>
        <v>0</v>
      </c>
      <c r="Q1434" s="105">
        <f t="shared" si="183"/>
        <v>0</v>
      </c>
      <c r="R1434" s="105">
        <f t="shared" si="185"/>
        <v>0</v>
      </c>
      <c r="S1434" s="105">
        <f t="shared" ca="1" si="186"/>
        <v>0</v>
      </c>
      <c r="T1434" s="105">
        <f t="shared" si="187"/>
        <v>0</v>
      </c>
      <c r="U1434" s="105">
        <f t="shared" ca="1" si="188"/>
        <v>0</v>
      </c>
      <c r="V1434" s="105">
        <f t="shared" ca="1" si="189"/>
        <v>0</v>
      </c>
      <c r="W1434" s="106">
        <f t="shared" si="190"/>
        <v>0</v>
      </c>
    </row>
    <row r="1435" spans="16:23">
      <c r="P1435" s="105">
        <f t="shared" ca="1" si="184"/>
        <v>0</v>
      </c>
      <c r="Q1435" s="105">
        <f t="shared" ref="Q1435:Q1498" si="191">IF($K1435=Q$10,1,0)</f>
        <v>0</v>
      </c>
      <c r="R1435" s="105">
        <f t="shared" si="185"/>
        <v>0</v>
      </c>
      <c r="S1435" s="105">
        <f t="shared" ca="1" si="186"/>
        <v>0</v>
      </c>
      <c r="T1435" s="105">
        <f t="shared" si="187"/>
        <v>0</v>
      </c>
      <c r="U1435" s="105">
        <f t="shared" ca="1" si="188"/>
        <v>0</v>
      </c>
      <c r="V1435" s="105">
        <f t="shared" ca="1" si="189"/>
        <v>0</v>
      </c>
      <c r="W1435" s="106">
        <f t="shared" si="190"/>
        <v>0</v>
      </c>
    </row>
    <row r="1436" spans="16:23">
      <c r="P1436" s="105">
        <f t="shared" ca="1" si="184"/>
        <v>0</v>
      </c>
      <c r="Q1436" s="105">
        <f t="shared" si="191"/>
        <v>0</v>
      </c>
      <c r="R1436" s="105">
        <f t="shared" si="185"/>
        <v>0</v>
      </c>
      <c r="S1436" s="105">
        <f t="shared" ca="1" si="186"/>
        <v>0</v>
      </c>
      <c r="T1436" s="105">
        <f t="shared" si="187"/>
        <v>0</v>
      </c>
      <c r="U1436" s="105">
        <f t="shared" ca="1" si="188"/>
        <v>0</v>
      </c>
      <c r="V1436" s="105">
        <f t="shared" ca="1" si="189"/>
        <v>0</v>
      </c>
      <c r="W1436" s="106">
        <f t="shared" si="190"/>
        <v>0</v>
      </c>
    </row>
    <row r="1437" spans="16:23">
      <c r="P1437" s="105">
        <f t="shared" ca="1" si="184"/>
        <v>0</v>
      </c>
      <c r="Q1437" s="105">
        <f t="shared" si="191"/>
        <v>0</v>
      </c>
      <c r="R1437" s="105">
        <f t="shared" si="185"/>
        <v>0</v>
      </c>
      <c r="S1437" s="105">
        <f t="shared" ca="1" si="186"/>
        <v>0</v>
      </c>
      <c r="T1437" s="105">
        <f t="shared" si="187"/>
        <v>0</v>
      </c>
      <c r="U1437" s="105">
        <f t="shared" ca="1" si="188"/>
        <v>0</v>
      </c>
      <c r="V1437" s="105">
        <f t="shared" ca="1" si="189"/>
        <v>0</v>
      </c>
      <c r="W1437" s="106">
        <f t="shared" si="190"/>
        <v>0</v>
      </c>
    </row>
    <row r="1438" spans="16:23">
      <c r="P1438" s="105">
        <f t="shared" ca="1" si="184"/>
        <v>0</v>
      </c>
      <c r="Q1438" s="105">
        <f t="shared" si="191"/>
        <v>0</v>
      </c>
      <c r="R1438" s="105">
        <f t="shared" si="185"/>
        <v>0</v>
      </c>
      <c r="S1438" s="105">
        <f t="shared" ca="1" si="186"/>
        <v>0</v>
      </c>
      <c r="T1438" s="105">
        <f t="shared" si="187"/>
        <v>0</v>
      </c>
      <c r="U1438" s="105">
        <f t="shared" ca="1" si="188"/>
        <v>0</v>
      </c>
      <c r="V1438" s="105">
        <f t="shared" ca="1" si="189"/>
        <v>0</v>
      </c>
      <c r="W1438" s="106">
        <f t="shared" si="190"/>
        <v>0</v>
      </c>
    </row>
    <row r="1439" spans="16:23">
      <c r="P1439" s="105">
        <f t="shared" ca="1" si="184"/>
        <v>0</v>
      </c>
      <c r="Q1439" s="105">
        <f t="shared" si="191"/>
        <v>0</v>
      </c>
      <c r="R1439" s="105">
        <f t="shared" si="185"/>
        <v>0</v>
      </c>
      <c r="S1439" s="105">
        <f t="shared" ca="1" si="186"/>
        <v>0</v>
      </c>
      <c r="T1439" s="105">
        <f t="shared" si="187"/>
        <v>0</v>
      </c>
      <c r="U1439" s="105">
        <f t="shared" ca="1" si="188"/>
        <v>0</v>
      </c>
      <c r="V1439" s="105">
        <f t="shared" ca="1" si="189"/>
        <v>0</v>
      </c>
      <c r="W1439" s="106">
        <f t="shared" si="190"/>
        <v>0</v>
      </c>
    </row>
    <row r="1440" spans="16:23">
      <c r="P1440" s="105">
        <f t="shared" ca="1" si="184"/>
        <v>0</v>
      </c>
      <c r="Q1440" s="105">
        <f t="shared" si="191"/>
        <v>0</v>
      </c>
      <c r="R1440" s="105">
        <f t="shared" si="185"/>
        <v>0</v>
      </c>
      <c r="S1440" s="105">
        <f t="shared" ca="1" si="186"/>
        <v>0</v>
      </c>
      <c r="T1440" s="105">
        <f t="shared" si="187"/>
        <v>0</v>
      </c>
      <c r="U1440" s="105">
        <f t="shared" ca="1" si="188"/>
        <v>0</v>
      </c>
      <c r="V1440" s="105">
        <f t="shared" ca="1" si="189"/>
        <v>0</v>
      </c>
      <c r="W1440" s="106">
        <f t="shared" si="190"/>
        <v>0</v>
      </c>
    </row>
    <row r="1441" spans="16:23">
      <c r="P1441" s="105">
        <f t="shared" ca="1" si="184"/>
        <v>0</v>
      </c>
      <c r="Q1441" s="105">
        <f t="shared" si="191"/>
        <v>0</v>
      </c>
      <c r="R1441" s="105">
        <f t="shared" si="185"/>
        <v>0</v>
      </c>
      <c r="S1441" s="105">
        <f t="shared" ca="1" si="186"/>
        <v>0</v>
      </c>
      <c r="T1441" s="105">
        <f t="shared" si="187"/>
        <v>0</v>
      </c>
      <c r="U1441" s="105">
        <f t="shared" ca="1" si="188"/>
        <v>0</v>
      </c>
      <c r="V1441" s="105">
        <f t="shared" ca="1" si="189"/>
        <v>0</v>
      </c>
      <c r="W1441" s="106">
        <f t="shared" si="190"/>
        <v>0</v>
      </c>
    </row>
    <row r="1442" spans="16:23">
      <c r="P1442" s="105">
        <f t="shared" ca="1" si="184"/>
        <v>0</v>
      </c>
      <c r="Q1442" s="105">
        <f t="shared" si="191"/>
        <v>0</v>
      </c>
      <c r="R1442" s="105">
        <f t="shared" si="185"/>
        <v>0</v>
      </c>
      <c r="S1442" s="105">
        <f t="shared" ca="1" si="186"/>
        <v>0</v>
      </c>
      <c r="T1442" s="105">
        <f t="shared" si="187"/>
        <v>0</v>
      </c>
      <c r="U1442" s="105">
        <f t="shared" ca="1" si="188"/>
        <v>0</v>
      </c>
      <c r="V1442" s="105">
        <f t="shared" ca="1" si="189"/>
        <v>0</v>
      </c>
      <c r="W1442" s="106">
        <f t="shared" si="190"/>
        <v>0</v>
      </c>
    </row>
    <row r="1443" spans="16:23">
      <c r="P1443" s="105">
        <f t="shared" ca="1" si="184"/>
        <v>0</v>
      </c>
      <c r="Q1443" s="105">
        <f t="shared" si="191"/>
        <v>0</v>
      </c>
      <c r="R1443" s="105">
        <f t="shared" si="185"/>
        <v>0</v>
      </c>
      <c r="S1443" s="105">
        <f t="shared" ca="1" si="186"/>
        <v>0</v>
      </c>
      <c r="T1443" s="105">
        <f t="shared" si="187"/>
        <v>0</v>
      </c>
      <c r="U1443" s="105">
        <f t="shared" ca="1" si="188"/>
        <v>0</v>
      </c>
      <c r="V1443" s="105">
        <f t="shared" ca="1" si="189"/>
        <v>0</v>
      </c>
      <c r="W1443" s="106">
        <f t="shared" si="190"/>
        <v>0</v>
      </c>
    </row>
    <row r="1444" spans="16:23">
      <c r="P1444" s="105">
        <f t="shared" ca="1" si="184"/>
        <v>0</v>
      </c>
      <c r="Q1444" s="105">
        <f t="shared" si="191"/>
        <v>0</v>
      </c>
      <c r="R1444" s="105">
        <f t="shared" si="185"/>
        <v>0</v>
      </c>
      <c r="S1444" s="105">
        <f t="shared" ca="1" si="186"/>
        <v>0</v>
      </c>
      <c r="T1444" s="105">
        <f t="shared" si="187"/>
        <v>0</v>
      </c>
      <c r="U1444" s="105">
        <f t="shared" ca="1" si="188"/>
        <v>0</v>
      </c>
      <c r="V1444" s="105">
        <f t="shared" ca="1" si="189"/>
        <v>0</v>
      </c>
      <c r="W1444" s="106">
        <f t="shared" si="190"/>
        <v>0</v>
      </c>
    </row>
    <row r="1445" spans="16:23">
      <c r="P1445" s="105">
        <f t="shared" ca="1" si="184"/>
        <v>0</v>
      </c>
      <c r="Q1445" s="105">
        <f t="shared" si="191"/>
        <v>0</v>
      </c>
      <c r="R1445" s="105">
        <f t="shared" si="185"/>
        <v>0</v>
      </c>
      <c r="S1445" s="105">
        <f t="shared" ca="1" si="186"/>
        <v>0</v>
      </c>
      <c r="T1445" s="105">
        <f t="shared" si="187"/>
        <v>0</v>
      </c>
      <c r="U1445" s="105">
        <f t="shared" ca="1" si="188"/>
        <v>0</v>
      </c>
      <c r="V1445" s="105">
        <f t="shared" ca="1" si="189"/>
        <v>0</v>
      </c>
      <c r="W1445" s="106">
        <f t="shared" si="190"/>
        <v>0</v>
      </c>
    </row>
    <row r="1446" spans="16:23">
      <c r="P1446" s="105">
        <f t="shared" ca="1" si="184"/>
        <v>0</v>
      </c>
      <c r="Q1446" s="105">
        <f t="shared" si="191"/>
        <v>0</v>
      </c>
      <c r="R1446" s="105">
        <f t="shared" si="185"/>
        <v>0</v>
      </c>
      <c r="S1446" s="105">
        <f t="shared" ca="1" si="186"/>
        <v>0</v>
      </c>
      <c r="T1446" s="105">
        <f t="shared" si="187"/>
        <v>0</v>
      </c>
      <c r="U1446" s="105">
        <f t="shared" ca="1" si="188"/>
        <v>0</v>
      </c>
      <c r="V1446" s="105">
        <f t="shared" ca="1" si="189"/>
        <v>0</v>
      </c>
      <c r="W1446" s="106">
        <f t="shared" si="190"/>
        <v>0</v>
      </c>
    </row>
    <row r="1447" spans="16:23">
      <c r="P1447" s="105">
        <f t="shared" ca="1" si="184"/>
        <v>0</v>
      </c>
      <c r="Q1447" s="105">
        <f t="shared" si="191"/>
        <v>0</v>
      </c>
      <c r="R1447" s="105">
        <f t="shared" si="185"/>
        <v>0</v>
      </c>
      <c r="S1447" s="105">
        <f t="shared" ca="1" si="186"/>
        <v>0</v>
      </c>
      <c r="T1447" s="105">
        <f t="shared" si="187"/>
        <v>0</v>
      </c>
      <c r="U1447" s="105">
        <f t="shared" ca="1" si="188"/>
        <v>0</v>
      </c>
      <c r="V1447" s="105">
        <f t="shared" ca="1" si="189"/>
        <v>0</v>
      </c>
      <c r="W1447" s="106">
        <f t="shared" si="190"/>
        <v>0</v>
      </c>
    </row>
    <row r="1448" spans="16:23">
      <c r="P1448" s="105">
        <f t="shared" ca="1" si="184"/>
        <v>0</v>
      </c>
      <c r="Q1448" s="105">
        <f t="shared" si="191"/>
        <v>0</v>
      </c>
      <c r="R1448" s="105">
        <f t="shared" si="185"/>
        <v>0</v>
      </c>
      <c r="S1448" s="105">
        <f t="shared" ca="1" si="186"/>
        <v>0</v>
      </c>
      <c r="T1448" s="105">
        <f t="shared" si="187"/>
        <v>0</v>
      </c>
      <c r="U1448" s="105">
        <f t="shared" ca="1" si="188"/>
        <v>0</v>
      </c>
      <c r="V1448" s="105">
        <f t="shared" ca="1" si="189"/>
        <v>0</v>
      </c>
      <c r="W1448" s="106">
        <f t="shared" si="190"/>
        <v>0</v>
      </c>
    </row>
    <row r="1449" spans="16:23">
      <c r="P1449" s="105">
        <f t="shared" ca="1" si="184"/>
        <v>0</v>
      </c>
      <c r="Q1449" s="105">
        <f t="shared" si="191"/>
        <v>0</v>
      </c>
      <c r="R1449" s="105">
        <f t="shared" si="185"/>
        <v>0</v>
      </c>
      <c r="S1449" s="105">
        <f t="shared" ca="1" si="186"/>
        <v>0</v>
      </c>
      <c r="T1449" s="105">
        <f t="shared" si="187"/>
        <v>0</v>
      </c>
      <c r="U1449" s="105">
        <f t="shared" ca="1" si="188"/>
        <v>0</v>
      </c>
      <c r="V1449" s="105">
        <f t="shared" ca="1" si="189"/>
        <v>0</v>
      </c>
      <c r="W1449" s="106">
        <f t="shared" si="190"/>
        <v>0</v>
      </c>
    </row>
    <row r="1450" spans="16:23">
      <c r="P1450" s="105">
        <f t="shared" ca="1" si="184"/>
        <v>0</v>
      </c>
      <c r="Q1450" s="105">
        <f t="shared" si="191"/>
        <v>0</v>
      </c>
      <c r="R1450" s="105">
        <f t="shared" si="185"/>
        <v>0</v>
      </c>
      <c r="S1450" s="105">
        <f t="shared" ca="1" si="186"/>
        <v>0</v>
      </c>
      <c r="T1450" s="105">
        <f t="shared" si="187"/>
        <v>0</v>
      </c>
      <c r="U1450" s="105">
        <f t="shared" ca="1" si="188"/>
        <v>0</v>
      </c>
      <c r="V1450" s="105">
        <f t="shared" ca="1" si="189"/>
        <v>0</v>
      </c>
      <c r="W1450" s="106">
        <f t="shared" si="190"/>
        <v>0</v>
      </c>
    </row>
    <row r="1451" spans="16:23">
      <c r="P1451" s="105">
        <f t="shared" ca="1" si="184"/>
        <v>0</v>
      </c>
      <c r="Q1451" s="105">
        <f t="shared" si="191"/>
        <v>0</v>
      </c>
      <c r="R1451" s="105">
        <f t="shared" si="185"/>
        <v>0</v>
      </c>
      <c r="S1451" s="105">
        <f t="shared" ca="1" si="186"/>
        <v>0</v>
      </c>
      <c r="T1451" s="105">
        <f t="shared" si="187"/>
        <v>0</v>
      </c>
      <c r="U1451" s="105">
        <f t="shared" ca="1" si="188"/>
        <v>0</v>
      </c>
      <c r="V1451" s="105">
        <f t="shared" ca="1" si="189"/>
        <v>0</v>
      </c>
      <c r="W1451" s="106">
        <f t="shared" si="190"/>
        <v>0</v>
      </c>
    </row>
    <row r="1452" spans="16:23">
      <c r="P1452" s="105">
        <f t="shared" ca="1" si="184"/>
        <v>0</v>
      </c>
      <c r="Q1452" s="105">
        <f t="shared" si="191"/>
        <v>0</v>
      </c>
      <c r="R1452" s="105">
        <f t="shared" si="185"/>
        <v>0</v>
      </c>
      <c r="S1452" s="105">
        <f t="shared" ca="1" si="186"/>
        <v>0</v>
      </c>
      <c r="T1452" s="105">
        <f t="shared" si="187"/>
        <v>0</v>
      </c>
      <c r="U1452" s="105">
        <f t="shared" ca="1" si="188"/>
        <v>0</v>
      </c>
      <c r="V1452" s="105">
        <f t="shared" ca="1" si="189"/>
        <v>0</v>
      </c>
      <c r="W1452" s="106">
        <f t="shared" si="190"/>
        <v>0</v>
      </c>
    </row>
    <row r="1453" spans="16:23">
      <c r="P1453" s="105">
        <f t="shared" ca="1" si="184"/>
        <v>0</v>
      </c>
      <c r="Q1453" s="105">
        <f t="shared" si="191"/>
        <v>0</v>
      </c>
      <c r="R1453" s="105">
        <f t="shared" si="185"/>
        <v>0</v>
      </c>
      <c r="S1453" s="105">
        <f t="shared" ca="1" si="186"/>
        <v>0</v>
      </c>
      <c r="T1453" s="105">
        <f t="shared" si="187"/>
        <v>0</v>
      </c>
      <c r="U1453" s="105">
        <f t="shared" ca="1" si="188"/>
        <v>0</v>
      </c>
      <c r="V1453" s="105">
        <f t="shared" ca="1" si="189"/>
        <v>0</v>
      </c>
      <c r="W1453" s="106">
        <f t="shared" si="190"/>
        <v>0</v>
      </c>
    </row>
    <row r="1454" spans="16:23">
      <c r="P1454" s="105">
        <f t="shared" ca="1" si="184"/>
        <v>0</v>
      </c>
      <c r="Q1454" s="105">
        <f t="shared" si="191"/>
        <v>0</v>
      </c>
      <c r="R1454" s="105">
        <f t="shared" si="185"/>
        <v>0</v>
      </c>
      <c r="S1454" s="105">
        <f t="shared" ca="1" si="186"/>
        <v>0</v>
      </c>
      <c r="T1454" s="105">
        <f t="shared" si="187"/>
        <v>0</v>
      </c>
      <c r="U1454" s="105">
        <f t="shared" ca="1" si="188"/>
        <v>0</v>
      </c>
      <c r="V1454" s="105">
        <f t="shared" ca="1" si="189"/>
        <v>0</v>
      </c>
      <c r="W1454" s="106">
        <f t="shared" si="190"/>
        <v>0</v>
      </c>
    </row>
    <row r="1455" spans="16:23">
      <c r="P1455" s="105">
        <f t="shared" ca="1" si="184"/>
        <v>0</v>
      </c>
      <c r="Q1455" s="105">
        <f t="shared" si="191"/>
        <v>0</v>
      </c>
      <c r="R1455" s="105">
        <f t="shared" si="185"/>
        <v>0</v>
      </c>
      <c r="S1455" s="105">
        <f t="shared" ca="1" si="186"/>
        <v>0</v>
      </c>
      <c r="T1455" s="105">
        <f t="shared" si="187"/>
        <v>0</v>
      </c>
      <c r="U1455" s="105">
        <f t="shared" ca="1" si="188"/>
        <v>0</v>
      </c>
      <c r="V1455" s="105">
        <f t="shared" ca="1" si="189"/>
        <v>0</v>
      </c>
      <c r="W1455" s="106">
        <f t="shared" si="190"/>
        <v>0</v>
      </c>
    </row>
    <row r="1456" spans="16:23">
      <c r="P1456" s="105">
        <f t="shared" ca="1" si="184"/>
        <v>0</v>
      </c>
      <c r="Q1456" s="105">
        <f t="shared" si="191"/>
        <v>0</v>
      </c>
      <c r="R1456" s="105">
        <f t="shared" si="185"/>
        <v>0</v>
      </c>
      <c r="S1456" s="105">
        <f t="shared" ca="1" si="186"/>
        <v>0</v>
      </c>
      <c r="T1456" s="105">
        <f t="shared" si="187"/>
        <v>0</v>
      </c>
      <c r="U1456" s="105">
        <f t="shared" ca="1" si="188"/>
        <v>0</v>
      </c>
      <c r="V1456" s="105">
        <f t="shared" ca="1" si="189"/>
        <v>0</v>
      </c>
      <c r="W1456" s="106">
        <f t="shared" si="190"/>
        <v>0</v>
      </c>
    </row>
    <row r="1457" spans="16:23">
      <c r="P1457" s="105">
        <f t="shared" ca="1" si="184"/>
        <v>0</v>
      </c>
      <c r="Q1457" s="105">
        <f t="shared" si="191"/>
        <v>0</v>
      </c>
      <c r="R1457" s="105">
        <f t="shared" si="185"/>
        <v>0</v>
      </c>
      <c r="S1457" s="105">
        <f t="shared" ca="1" si="186"/>
        <v>0</v>
      </c>
      <c r="T1457" s="105">
        <f t="shared" si="187"/>
        <v>0</v>
      </c>
      <c r="U1457" s="105">
        <f t="shared" ca="1" si="188"/>
        <v>0</v>
      </c>
      <c r="V1457" s="105">
        <f t="shared" ca="1" si="189"/>
        <v>0</v>
      </c>
      <c r="W1457" s="106">
        <f t="shared" si="190"/>
        <v>0</v>
      </c>
    </row>
    <row r="1458" spans="16:23">
      <c r="P1458" s="105">
        <f t="shared" ca="1" si="184"/>
        <v>0</v>
      </c>
      <c r="Q1458" s="105">
        <f t="shared" si="191"/>
        <v>0</v>
      </c>
      <c r="R1458" s="105">
        <f t="shared" si="185"/>
        <v>0</v>
      </c>
      <c r="S1458" s="105">
        <f t="shared" ca="1" si="186"/>
        <v>0</v>
      </c>
      <c r="T1458" s="105">
        <f t="shared" si="187"/>
        <v>0</v>
      </c>
      <c r="U1458" s="105">
        <f t="shared" ca="1" si="188"/>
        <v>0</v>
      </c>
      <c r="V1458" s="105">
        <f t="shared" ca="1" si="189"/>
        <v>0</v>
      </c>
      <c r="W1458" s="106">
        <f t="shared" si="190"/>
        <v>0</v>
      </c>
    </row>
    <row r="1459" spans="16:23">
      <c r="P1459" s="105">
        <f t="shared" ca="1" si="184"/>
        <v>0</v>
      </c>
      <c r="Q1459" s="105">
        <f t="shared" si="191"/>
        <v>0</v>
      </c>
      <c r="R1459" s="105">
        <f t="shared" si="185"/>
        <v>0</v>
      </c>
      <c r="S1459" s="105">
        <f t="shared" ca="1" si="186"/>
        <v>0</v>
      </c>
      <c r="T1459" s="105">
        <f t="shared" si="187"/>
        <v>0</v>
      </c>
      <c r="U1459" s="105">
        <f t="shared" ca="1" si="188"/>
        <v>0</v>
      </c>
      <c r="V1459" s="105">
        <f t="shared" ca="1" si="189"/>
        <v>0</v>
      </c>
      <c r="W1459" s="106">
        <f t="shared" si="190"/>
        <v>0</v>
      </c>
    </row>
    <row r="1460" spans="16:23">
      <c r="P1460" s="105">
        <f t="shared" ca="1" si="184"/>
        <v>0</v>
      </c>
      <c r="Q1460" s="105">
        <f t="shared" si="191"/>
        <v>0</v>
      </c>
      <c r="R1460" s="105">
        <f t="shared" si="185"/>
        <v>0</v>
      </c>
      <c r="S1460" s="105">
        <f t="shared" ca="1" si="186"/>
        <v>0</v>
      </c>
      <c r="T1460" s="105">
        <f t="shared" si="187"/>
        <v>0</v>
      </c>
      <c r="U1460" s="105">
        <f t="shared" ca="1" si="188"/>
        <v>0</v>
      </c>
      <c r="V1460" s="105">
        <f t="shared" ca="1" si="189"/>
        <v>0</v>
      </c>
      <c r="W1460" s="106">
        <f t="shared" si="190"/>
        <v>0</v>
      </c>
    </row>
    <row r="1461" spans="16:23">
      <c r="P1461" s="105">
        <f t="shared" ca="1" si="184"/>
        <v>0</v>
      </c>
      <c r="Q1461" s="105">
        <f t="shared" si="191"/>
        <v>0</v>
      </c>
      <c r="R1461" s="105">
        <f t="shared" si="185"/>
        <v>0</v>
      </c>
      <c r="S1461" s="105">
        <f t="shared" ca="1" si="186"/>
        <v>0</v>
      </c>
      <c r="T1461" s="105">
        <f t="shared" si="187"/>
        <v>0</v>
      </c>
      <c r="U1461" s="105">
        <f t="shared" ca="1" si="188"/>
        <v>0</v>
      </c>
      <c r="V1461" s="105">
        <f t="shared" ca="1" si="189"/>
        <v>0</v>
      </c>
      <c r="W1461" s="106">
        <f t="shared" si="190"/>
        <v>0</v>
      </c>
    </row>
    <row r="1462" spans="16:23">
      <c r="P1462" s="105">
        <f t="shared" ca="1" si="184"/>
        <v>0</v>
      </c>
      <c r="Q1462" s="105">
        <f t="shared" si="191"/>
        <v>0</v>
      </c>
      <c r="R1462" s="105">
        <f t="shared" si="185"/>
        <v>0</v>
      </c>
      <c r="S1462" s="105">
        <f t="shared" ca="1" si="186"/>
        <v>0</v>
      </c>
      <c r="T1462" s="105">
        <f t="shared" si="187"/>
        <v>0</v>
      </c>
      <c r="U1462" s="105">
        <f t="shared" ca="1" si="188"/>
        <v>0</v>
      </c>
      <c r="V1462" s="105">
        <f t="shared" ca="1" si="189"/>
        <v>0</v>
      </c>
      <c r="W1462" s="106">
        <f t="shared" si="190"/>
        <v>0</v>
      </c>
    </row>
    <row r="1463" spans="16:23">
      <c r="P1463" s="105">
        <f t="shared" ca="1" si="184"/>
        <v>0</v>
      </c>
      <c r="Q1463" s="105">
        <f t="shared" si="191"/>
        <v>0</v>
      </c>
      <c r="R1463" s="105">
        <f t="shared" si="185"/>
        <v>0</v>
      </c>
      <c r="S1463" s="105">
        <f t="shared" ca="1" si="186"/>
        <v>0</v>
      </c>
      <c r="T1463" s="105">
        <f t="shared" si="187"/>
        <v>0</v>
      </c>
      <c r="U1463" s="105">
        <f t="shared" ca="1" si="188"/>
        <v>0</v>
      </c>
      <c r="V1463" s="105">
        <f t="shared" ca="1" si="189"/>
        <v>0</v>
      </c>
      <c r="W1463" s="106">
        <f t="shared" si="190"/>
        <v>0</v>
      </c>
    </row>
    <row r="1464" spans="16:23">
      <c r="P1464" s="105">
        <f t="shared" ca="1" si="184"/>
        <v>0</v>
      </c>
      <c r="Q1464" s="105">
        <f t="shared" si="191"/>
        <v>0</v>
      </c>
      <c r="R1464" s="105">
        <f t="shared" si="185"/>
        <v>0</v>
      </c>
      <c r="S1464" s="105">
        <f t="shared" ca="1" si="186"/>
        <v>0</v>
      </c>
      <c r="T1464" s="105">
        <f t="shared" si="187"/>
        <v>0</v>
      </c>
      <c r="U1464" s="105">
        <f t="shared" ca="1" si="188"/>
        <v>0</v>
      </c>
      <c r="V1464" s="105">
        <f t="shared" ca="1" si="189"/>
        <v>0</v>
      </c>
      <c r="W1464" s="106">
        <f t="shared" si="190"/>
        <v>0</v>
      </c>
    </row>
    <row r="1465" spans="16:23">
      <c r="P1465" s="105">
        <f t="shared" ca="1" si="184"/>
        <v>0</v>
      </c>
      <c r="Q1465" s="105">
        <f t="shared" si="191"/>
        <v>0</v>
      </c>
      <c r="R1465" s="105">
        <f t="shared" si="185"/>
        <v>0</v>
      </c>
      <c r="S1465" s="105">
        <f t="shared" ca="1" si="186"/>
        <v>0</v>
      </c>
      <c r="T1465" s="105">
        <f t="shared" si="187"/>
        <v>0</v>
      </c>
      <c r="U1465" s="105">
        <f t="shared" ca="1" si="188"/>
        <v>0</v>
      </c>
      <c r="V1465" s="105">
        <f t="shared" ca="1" si="189"/>
        <v>0</v>
      </c>
      <c r="W1465" s="106">
        <f t="shared" si="190"/>
        <v>0</v>
      </c>
    </row>
    <row r="1466" spans="16:23">
      <c r="P1466" s="105">
        <f t="shared" ca="1" si="184"/>
        <v>0</v>
      </c>
      <c r="Q1466" s="105">
        <f t="shared" si="191"/>
        <v>0</v>
      </c>
      <c r="R1466" s="105">
        <f t="shared" si="185"/>
        <v>0</v>
      </c>
      <c r="S1466" s="105">
        <f t="shared" ca="1" si="186"/>
        <v>0</v>
      </c>
      <c r="T1466" s="105">
        <f t="shared" si="187"/>
        <v>0</v>
      </c>
      <c r="U1466" s="105">
        <f t="shared" ca="1" si="188"/>
        <v>0</v>
      </c>
      <c r="V1466" s="105">
        <f t="shared" ca="1" si="189"/>
        <v>0</v>
      </c>
      <c r="W1466" s="106">
        <f t="shared" si="190"/>
        <v>0</v>
      </c>
    </row>
    <row r="1467" spans="16:23">
      <c r="P1467" s="105">
        <f t="shared" ca="1" si="184"/>
        <v>0</v>
      </c>
      <c r="Q1467" s="105">
        <f t="shared" si="191"/>
        <v>0</v>
      </c>
      <c r="R1467" s="105">
        <f t="shared" si="185"/>
        <v>0</v>
      </c>
      <c r="S1467" s="105">
        <f t="shared" ca="1" si="186"/>
        <v>0</v>
      </c>
      <c r="T1467" s="105">
        <f t="shared" si="187"/>
        <v>0</v>
      </c>
      <c r="U1467" s="105">
        <f t="shared" ca="1" si="188"/>
        <v>0</v>
      </c>
      <c r="V1467" s="105">
        <f t="shared" ca="1" si="189"/>
        <v>0</v>
      </c>
      <c r="W1467" s="106">
        <f t="shared" si="190"/>
        <v>0</v>
      </c>
    </row>
    <row r="1468" spans="16:23">
      <c r="P1468" s="105">
        <f t="shared" ca="1" si="184"/>
        <v>0</v>
      </c>
      <c r="Q1468" s="105">
        <f t="shared" si="191"/>
        <v>0</v>
      </c>
      <c r="R1468" s="105">
        <f t="shared" si="185"/>
        <v>0</v>
      </c>
      <c r="S1468" s="105">
        <f t="shared" ca="1" si="186"/>
        <v>0</v>
      </c>
      <c r="T1468" s="105">
        <f t="shared" si="187"/>
        <v>0</v>
      </c>
      <c r="U1468" s="105">
        <f t="shared" ca="1" si="188"/>
        <v>0</v>
      </c>
      <c r="V1468" s="105">
        <f t="shared" ca="1" si="189"/>
        <v>0</v>
      </c>
      <c r="W1468" s="106">
        <f t="shared" si="190"/>
        <v>0</v>
      </c>
    </row>
    <row r="1469" spans="16:23">
      <c r="P1469" s="105">
        <f t="shared" ca="1" si="184"/>
        <v>0</v>
      </c>
      <c r="Q1469" s="105">
        <f t="shared" si="191"/>
        <v>0</v>
      </c>
      <c r="R1469" s="105">
        <f t="shared" si="185"/>
        <v>0</v>
      </c>
      <c r="S1469" s="105">
        <f t="shared" ca="1" si="186"/>
        <v>0</v>
      </c>
      <c r="T1469" s="105">
        <f t="shared" si="187"/>
        <v>0</v>
      </c>
      <c r="U1469" s="105">
        <f t="shared" ca="1" si="188"/>
        <v>0</v>
      </c>
      <c r="V1469" s="105">
        <f t="shared" ca="1" si="189"/>
        <v>0</v>
      </c>
      <c r="W1469" s="106">
        <f t="shared" si="190"/>
        <v>0</v>
      </c>
    </row>
    <row r="1470" spans="16:23">
      <c r="P1470" s="105">
        <f t="shared" ca="1" si="184"/>
        <v>0</v>
      </c>
      <c r="Q1470" s="105">
        <f t="shared" si="191"/>
        <v>0</v>
      </c>
      <c r="R1470" s="105">
        <f t="shared" si="185"/>
        <v>0</v>
      </c>
      <c r="S1470" s="105">
        <f t="shared" ca="1" si="186"/>
        <v>0</v>
      </c>
      <c r="T1470" s="105">
        <f t="shared" si="187"/>
        <v>0</v>
      </c>
      <c r="U1470" s="105">
        <f t="shared" ca="1" si="188"/>
        <v>0</v>
      </c>
      <c r="V1470" s="105">
        <f t="shared" ca="1" si="189"/>
        <v>0</v>
      </c>
      <c r="W1470" s="106">
        <f t="shared" si="190"/>
        <v>0</v>
      </c>
    </row>
    <row r="1471" spans="16:23">
      <c r="P1471" s="105">
        <f t="shared" ca="1" si="184"/>
        <v>0</v>
      </c>
      <c r="Q1471" s="105">
        <f t="shared" si="191"/>
        <v>0</v>
      </c>
      <c r="R1471" s="105">
        <f t="shared" si="185"/>
        <v>0</v>
      </c>
      <c r="S1471" s="105">
        <f t="shared" ca="1" si="186"/>
        <v>0</v>
      </c>
      <c r="T1471" s="105">
        <f t="shared" si="187"/>
        <v>0</v>
      </c>
      <c r="U1471" s="105">
        <f t="shared" ca="1" si="188"/>
        <v>0</v>
      </c>
      <c r="V1471" s="105">
        <f t="shared" ca="1" si="189"/>
        <v>0</v>
      </c>
      <c r="W1471" s="106">
        <f t="shared" si="190"/>
        <v>0</v>
      </c>
    </row>
    <row r="1472" spans="16:23">
      <c r="P1472" s="105">
        <f t="shared" ca="1" si="184"/>
        <v>0</v>
      </c>
      <c r="Q1472" s="105">
        <f t="shared" si="191"/>
        <v>0</v>
      </c>
      <c r="R1472" s="105">
        <f t="shared" si="185"/>
        <v>0</v>
      </c>
      <c r="S1472" s="105">
        <f t="shared" ca="1" si="186"/>
        <v>0</v>
      </c>
      <c r="T1472" s="105">
        <f t="shared" si="187"/>
        <v>0</v>
      </c>
      <c r="U1472" s="105">
        <f t="shared" ca="1" si="188"/>
        <v>0</v>
      </c>
      <c r="V1472" s="105">
        <f t="shared" ca="1" si="189"/>
        <v>0</v>
      </c>
      <c r="W1472" s="106">
        <f t="shared" si="190"/>
        <v>0</v>
      </c>
    </row>
    <row r="1473" spans="16:23">
      <c r="P1473" s="105">
        <f t="shared" ca="1" si="184"/>
        <v>0</v>
      </c>
      <c r="Q1473" s="105">
        <f t="shared" si="191"/>
        <v>0</v>
      </c>
      <c r="R1473" s="105">
        <f t="shared" si="185"/>
        <v>0</v>
      </c>
      <c r="S1473" s="105">
        <f t="shared" ca="1" si="186"/>
        <v>0</v>
      </c>
      <c r="T1473" s="105">
        <f t="shared" si="187"/>
        <v>0</v>
      </c>
      <c r="U1473" s="105">
        <f t="shared" ca="1" si="188"/>
        <v>0</v>
      </c>
      <c r="V1473" s="105">
        <f t="shared" ca="1" si="189"/>
        <v>0</v>
      </c>
      <c r="W1473" s="106">
        <f t="shared" si="190"/>
        <v>0</v>
      </c>
    </row>
    <row r="1474" spans="16:23">
      <c r="P1474" s="105">
        <f t="shared" ca="1" si="184"/>
        <v>0</v>
      </c>
      <c r="Q1474" s="105">
        <f t="shared" si="191"/>
        <v>0</v>
      </c>
      <c r="R1474" s="105">
        <f t="shared" si="185"/>
        <v>0</v>
      </c>
      <c r="S1474" s="105">
        <f t="shared" ca="1" si="186"/>
        <v>0</v>
      </c>
      <c r="T1474" s="105">
        <f t="shared" si="187"/>
        <v>0</v>
      </c>
      <c r="U1474" s="105">
        <f t="shared" ca="1" si="188"/>
        <v>0</v>
      </c>
      <c r="V1474" s="105">
        <f t="shared" ca="1" si="189"/>
        <v>0</v>
      </c>
      <c r="W1474" s="106">
        <f t="shared" si="190"/>
        <v>0</v>
      </c>
    </row>
    <row r="1475" spans="16:23">
      <c r="P1475" s="105">
        <f t="shared" ca="1" si="184"/>
        <v>0</v>
      </c>
      <c r="Q1475" s="105">
        <f t="shared" si="191"/>
        <v>0</v>
      </c>
      <c r="R1475" s="105">
        <f t="shared" si="185"/>
        <v>0</v>
      </c>
      <c r="S1475" s="105">
        <f t="shared" ca="1" si="186"/>
        <v>0</v>
      </c>
      <c r="T1475" s="105">
        <f t="shared" si="187"/>
        <v>0</v>
      </c>
      <c r="U1475" s="105">
        <f t="shared" ca="1" si="188"/>
        <v>0</v>
      </c>
      <c r="V1475" s="105">
        <f t="shared" ca="1" si="189"/>
        <v>0</v>
      </c>
      <c r="W1475" s="106">
        <f t="shared" si="190"/>
        <v>0</v>
      </c>
    </row>
    <row r="1476" spans="16:23">
      <c r="P1476" s="105">
        <f t="shared" ca="1" si="184"/>
        <v>0</v>
      </c>
      <c r="Q1476" s="105">
        <f t="shared" si="191"/>
        <v>0</v>
      </c>
      <c r="R1476" s="105">
        <f t="shared" si="185"/>
        <v>0</v>
      </c>
      <c r="S1476" s="105">
        <f t="shared" ca="1" si="186"/>
        <v>0</v>
      </c>
      <c r="T1476" s="105">
        <f t="shared" si="187"/>
        <v>0</v>
      </c>
      <c r="U1476" s="105">
        <f t="shared" ca="1" si="188"/>
        <v>0</v>
      </c>
      <c r="V1476" s="105">
        <f t="shared" ca="1" si="189"/>
        <v>0</v>
      </c>
      <c r="W1476" s="106">
        <f t="shared" si="190"/>
        <v>0</v>
      </c>
    </row>
    <row r="1477" spans="16:23">
      <c r="P1477" s="105">
        <f t="shared" ca="1" si="184"/>
        <v>0</v>
      </c>
      <c r="Q1477" s="105">
        <f t="shared" si="191"/>
        <v>0</v>
      </c>
      <c r="R1477" s="105">
        <f t="shared" si="185"/>
        <v>0</v>
      </c>
      <c r="S1477" s="105">
        <f t="shared" ca="1" si="186"/>
        <v>0</v>
      </c>
      <c r="T1477" s="105">
        <f t="shared" si="187"/>
        <v>0</v>
      </c>
      <c r="U1477" s="105">
        <f t="shared" ca="1" si="188"/>
        <v>0</v>
      </c>
      <c r="V1477" s="105">
        <f t="shared" ca="1" si="189"/>
        <v>0</v>
      </c>
      <c r="W1477" s="106">
        <f t="shared" si="190"/>
        <v>0</v>
      </c>
    </row>
    <row r="1478" spans="16:23">
      <c r="P1478" s="105">
        <f t="shared" ca="1" si="184"/>
        <v>0</v>
      </c>
      <c r="Q1478" s="105">
        <f t="shared" si="191"/>
        <v>0</v>
      </c>
      <c r="R1478" s="105">
        <f t="shared" si="185"/>
        <v>0</v>
      </c>
      <c r="S1478" s="105">
        <f t="shared" ca="1" si="186"/>
        <v>0</v>
      </c>
      <c r="T1478" s="105">
        <f t="shared" si="187"/>
        <v>0</v>
      </c>
      <c r="U1478" s="105">
        <f t="shared" ca="1" si="188"/>
        <v>0</v>
      </c>
      <c r="V1478" s="105">
        <f t="shared" ca="1" si="189"/>
        <v>0</v>
      </c>
      <c r="W1478" s="106">
        <f t="shared" si="190"/>
        <v>0</v>
      </c>
    </row>
    <row r="1479" spans="16:23">
      <c r="P1479" s="105">
        <f t="shared" ca="1" si="184"/>
        <v>0</v>
      </c>
      <c r="Q1479" s="105">
        <f t="shared" si="191"/>
        <v>0</v>
      </c>
      <c r="R1479" s="105">
        <f t="shared" si="185"/>
        <v>0</v>
      </c>
      <c r="S1479" s="105">
        <f t="shared" ca="1" si="186"/>
        <v>0</v>
      </c>
      <c r="T1479" s="105">
        <f t="shared" si="187"/>
        <v>0</v>
      </c>
      <c r="U1479" s="105">
        <f t="shared" ca="1" si="188"/>
        <v>0</v>
      </c>
      <c r="V1479" s="105">
        <f t="shared" ca="1" si="189"/>
        <v>0</v>
      </c>
      <c r="W1479" s="106">
        <f t="shared" si="190"/>
        <v>0</v>
      </c>
    </row>
    <row r="1480" spans="16:23">
      <c r="P1480" s="105">
        <f t="shared" ca="1" si="184"/>
        <v>0</v>
      </c>
      <c r="Q1480" s="105">
        <f t="shared" si="191"/>
        <v>0</v>
      </c>
      <c r="R1480" s="105">
        <f t="shared" si="185"/>
        <v>0</v>
      </c>
      <c r="S1480" s="105">
        <f t="shared" ca="1" si="186"/>
        <v>0</v>
      </c>
      <c r="T1480" s="105">
        <f t="shared" si="187"/>
        <v>0</v>
      </c>
      <c r="U1480" s="105">
        <f t="shared" ca="1" si="188"/>
        <v>0</v>
      </c>
      <c r="V1480" s="105">
        <f t="shared" ca="1" si="189"/>
        <v>0</v>
      </c>
      <c r="W1480" s="106">
        <f t="shared" si="190"/>
        <v>0</v>
      </c>
    </row>
    <row r="1481" spans="16:23">
      <c r="P1481" s="105">
        <f t="shared" ca="1" si="184"/>
        <v>0</v>
      </c>
      <c r="Q1481" s="105">
        <f t="shared" si="191"/>
        <v>0</v>
      </c>
      <c r="R1481" s="105">
        <f t="shared" si="185"/>
        <v>0</v>
      </c>
      <c r="S1481" s="105">
        <f t="shared" ca="1" si="186"/>
        <v>0</v>
      </c>
      <c r="T1481" s="105">
        <f t="shared" si="187"/>
        <v>0</v>
      </c>
      <c r="U1481" s="105">
        <f t="shared" ca="1" si="188"/>
        <v>0</v>
      </c>
      <c r="V1481" s="105">
        <f t="shared" ca="1" si="189"/>
        <v>0</v>
      </c>
      <c r="W1481" s="106">
        <f t="shared" si="190"/>
        <v>0</v>
      </c>
    </row>
    <row r="1482" spans="16:23">
      <c r="P1482" s="105">
        <f t="shared" ca="1" si="184"/>
        <v>0</v>
      </c>
      <c r="Q1482" s="105">
        <f t="shared" si="191"/>
        <v>0</v>
      </c>
      <c r="R1482" s="105">
        <f t="shared" si="185"/>
        <v>0</v>
      </c>
      <c r="S1482" s="105">
        <f t="shared" ca="1" si="186"/>
        <v>0</v>
      </c>
      <c r="T1482" s="105">
        <f t="shared" si="187"/>
        <v>0</v>
      </c>
      <c r="U1482" s="105">
        <f t="shared" ca="1" si="188"/>
        <v>0</v>
      </c>
      <c r="V1482" s="105">
        <f t="shared" ca="1" si="189"/>
        <v>0</v>
      </c>
      <c r="W1482" s="106">
        <f t="shared" si="190"/>
        <v>0</v>
      </c>
    </row>
    <row r="1483" spans="16:23">
      <c r="P1483" s="105">
        <f t="shared" ca="1" si="184"/>
        <v>0</v>
      </c>
      <c r="Q1483" s="105">
        <f t="shared" si="191"/>
        <v>0</v>
      </c>
      <c r="R1483" s="105">
        <f t="shared" si="185"/>
        <v>0</v>
      </c>
      <c r="S1483" s="105">
        <f t="shared" ca="1" si="186"/>
        <v>0</v>
      </c>
      <c r="T1483" s="105">
        <f t="shared" si="187"/>
        <v>0</v>
      </c>
      <c r="U1483" s="105">
        <f t="shared" ca="1" si="188"/>
        <v>0</v>
      </c>
      <c r="V1483" s="105">
        <f t="shared" ca="1" si="189"/>
        <v>0</v>
      </c>
      <c r="W1483" s="106">
        <f t="shared" si="190"/>
        <v>0</v>
      </c>
    </row>
    <row r="1484" spans="16:23">
      <c r="P1484" s="105">
        <f t="shared" ca="1" si="184"/>
        <v>0</v>
      </c>
      <c r="Q1484" s="105">
        <f t="shared" si="191"/>
        <v>0</v>
      </c>
      <c r="R1484" s="105">
        <f t="shared" si="185"/>
        <v>0</v>
      </c>
      <c r="S1484" s="105">
        <f t="shared" ca="1" si="186"/>
        <v>0</v>
      </c>
      <c r="T1484" s="105">
        <f t="shared" si="187"/>
        <v>0</v>
      </c>
      <c r="U1484" s="105">
        <f t="shared" ca="1" si="188"/>
        <v>0</v>
      </c>
      <c r="V1484" s="105">
        <f t="shared" ca="1" si="189"/>
        <v>0</v>
      </c>
      <c r="W1484" s="106">
        <f t="shared" si="190"/>
        <v>0</v>
      </c>
    </row>
    <row r="1485" spans="16:23">
      <c r="P1485" s="105">
        <f t="shared" ca="1" si="184"/>
        <v>0</v>
      </c>
      <c r="Q1485" s="105">
        <f t="shared" si="191"/>
        <v>0</v>
      </c>
      <c r="R1485" s="105">
        <f t="shared" si="185"/>
        <v>0</v>
      </c>
      <c r="S1485" s="105">
        <f t="shared" ca="1" si="186"/>
        <v>0</v>
      </c>
      <c r="T1485" s="105">
        <f t="shared" si="187"/>
        <v>0</v>
      </c>
      <c r="U1485" s="105">
        <f t="shared" ca="1" si="188"/>
        <v>0</v>
      </c>
      <c r="V1485" s="105">
        <f t="shared" ca="1" si="189"/>
        <v>0</v>
      </c>
      <c r="W1485" s="106">
        <f t="shared" si="190"/>
        <v>0</v>
      </c>
    </row>
    <row r="1486" spans="16:23">
      <c r="P1486" s="105">
        <f t="shared" ref="P1486:P1549" ca="1" si="192">IF(W1486&gt;$B$8,0,(IF($K1486=P$10,1,0)))</f>
        <v>0</v>
      </c>
      <c r="Q1486" s="105">
        <f t="shared" si="191"/>
        <v>0</v>
      </c>
      <c r="R1486" s="105">
        <f t="shared" ref="R1486:R1549" si="193">IF(K1486=$P$10,1,0)</f>
        <v>0</v>
      </c>
      <c r="S1486" s="105">
        <f t="shared" ref="S1486:S1549" ca="1" si="194">IF(AND(N1486=$S$8,W1486&lt;$B$8,K1486=S$10),1,0)</f>
        <v>0</v>
      </c>
      <c r="T1486" s="105">
        <f t="shared" ref="T1486:T1549" si="195">IF(AND(N1486=$S$8,K1486=T$10),1,0)</f>
        <v>0</v>
      </c>
      <c r="U1486" s="105">
        <f t="shared" ref="U1486:U1549" ca="1" si="196">IF(AND(K1486=$P$10,($B$8-E1486)&gt;90,($B$8-E1486)&lt;180),1,0)</f>
        <v>0</v>
      </c>
      <c r="V1486" s="105">
        <f t="shared" ref="V1486:V1549" ca="1" si="197">IF(AND(K1486=$P$10,($B$8-E1486)&gt;180),1,0)</f>
        <v>0</v>
      </c>
      <c r="W1486" s="106">
        <f t="shared" ref="W1486:W1549" si="198">MAX(J1486,I1486)</f>
        <v>0</v>
      </c>
    </row>
    <row r="1487" spans="16:23">
      <c r="P1487" s="105">
        <f t="shared" ca="1" si="192"/>
        <v>0</v>
      </c>
      <c r="Q1487" s="105">
        <f t="shared" si="191"/>
        <v>0</v>
      </c>
      <c r="R1487" s="105">
        <f t="shared" si="193"/>
        <v>0</v>
      </c>
      <c r="S1487" s="105">
        <f t="shared" ca="1" si="194"/>
        <v>0</v>
      </c>
      <c r="T1487" s="105">
        <f t="shared" si="195"/>
        <v>0</v>
      </c>
      <c r="U1487" s="105">
        <f t="shared" ca="1" si="196"/>
        <v>0</v>
      </c>
      <c r="V1487" s="105">
        <f t="shared" ca="1" si="197"/>
        <v>0</v>
      </c>
      <c r="W1487" s="106">
        <f t="shared" si="198"/>
        <v>0</v>
      </c>
    </row>
    <row r="1488" spans="16:23">
      <c r="P1488" s="105">
        <f t="shared" ca="1" si="192"/>
        <v>0</v>
      </c>
      <c r="Q1488" s="105">
        <f t="shared" si="191"/>
        <v>0</v>
      </c>
      <c r="R1488" s="105">
        <f t="shared" si="193"/>
        <v>0</v>
      </c>
      <c r="S1488" s="105">
        <f t="shared" ca="1" si="194"/>
        <v>0</v>
      </c>
      <c r="T1488" s="105">
        <f t="shared" si="195"/>
        <v>0</v>
      </c>
      <c r="U1488" s="105">
        <f t="shared" ca="1" si="196"/>
        <v>0</v>
      </c>
      <c r="V1488" s="105">
        <f t="shared" ca="1" si="197"/>
        <v>0</v>
      </c>
      <c r="W1488" s="106">
        <f t="shared" si="198"/>
        <v>0</v>
      </c>
    </row>
    <row r="1489" spans="16:23">
      <c r="P1489" s="105">
        <f t="shared" ca="1" si="192"/>
        <v>0</v>
      </c>
      <c r="Q1489" s="105">
        <f t="shared" si="191"/>
        <v>0</v>
      </c>
      <c r="R1489" s="105">
        <f t="shared" si="193"/>
        <v>0</v>
      </c>
      <c r="S1489" s="105">
        <f t="shared" ca="1" si="194"/>
        <v>0</v>
      </c>
      <c r="T1489" s="105">
        <f t="shared" si="195"/>
        <v>0</v>
      </c>
      <c r="U1489" s="105">
        <f t="shared" ca="1" si="196"/>
        <v>0</v>
      </c>
      <c r="V1489" s="105">
        <f t="shared" ca="1" si="197"/>
        <v>0</v>
      </c>
      <c r="W1489" s="106">
        <f t="shared" si="198"/>
        <v>0</v>
      </c>
    </row>
    <row r="1490" spans="16:23">
      <c r="P1490" s="105">
        <f t="shared" ca="1" si="192"/>
        <v>0</v>
      </c>
      <c r="Q1490" s="105">
        <f t="shared" si="191"/>
        <v>0</v>
      </c>
      <c r="R1490" s="105">
        <f t="shared" si="193"/>
        <v>0</v>
      </c>
      <c r="S1490" s="105">
        <f t="shared" ca="1" si="194"/>
        <v>0</v>
      </c>
      <c r="T1490" s="105">
        <f t="shared" si="195"/>
        <v>0</v>
      </c>
      <c r="U1490" s="105">
        <f t="shared" ca="1" si="196"/>
        <v>0</v>
      </c>
      <c r="V1490" s="105">
        <f t="shared" ca="1" si="197"/>
        <v>0</v>
      </c>
      <c r="W1490" s="106">
        <f t="shared" si="198"/>
        <v>0</v>
      </c>
    </row>
    <row r="1491" spans="16:23">
      <c r="P1491" s="105">
        <f t="shared" ca="1" si="192"/>
        <v>0</v>
      </c>
      <c r="Q1491" s="105">
        <f t="shared" si="191"/>
        <v>0</v>
      </c>
      <c r="R1491" s="105">
        <f t="shared" si="193"/>
        <v>0</v>
      </c>
      <c r="S1491" s="105">
        <f t="shared" ca="1" si="194"/>
        <v>0</v>
      </c>
      <c r="T1491" s="105">
        <f t="shared" si="195"/>
        <v>0</v>
      </c>
      <c r="U1491" s="105">
        <f t="shared" ca="1" si="196"/>
        <v>0</v>
      </c>
      <c r="V1491" s="105">
        <f t="shared" ca="1" si="197"/>
        <v>0</v>
      </c>
      <c r="W1491" s="106">
        <f t="shared" si="198"/>
        <v>0</v>
      </c>
    </row>
    <row r="1492" spans="16:23">
      <c r="P1492" s="105">
        <f t="shared" ca="1" si="192"/>
        <v>0</v>
      </c>
      <c r="Q1492" s="105">
        <f t="shared" si="191"/>
        <v>0</v>
      </c>
      <c r="R1492" s="105">
        <f t="shared" si="193"/>
        <v>0</v>
      </c>
      <c r="S1492" s="105">
        <f t="shared" ca="1" si="194"/>
        <v>0</v>
      </c>
      <c r="T1492" s="105">
        <f t="shared" si="195"/>
        <v>0</v>
      </c>
      <c r="U1492" s="105">
        <f t="shared" ca="1" si="196"/>
        <v>0</v>
      </c>
      <c r="V1492" s="105">
        <f t="shared" ca="1" si="197"/>
        <v>0</v>
      </c>
      <c r="W1492" s="106">
        <f t="shared" si="198"/>
        <v>0</v>
      </c>
    </row>
    <row r="1493" spans="16:23">
      <c r="P1493" s="105">
        <f t="shared" ca="1" si="192"/>
        <v>0</v>
      </c>
      <c r="Q1493" s="105">
        <f t="shared" si="191"/>
        <v>0</v>
      </c>
      <c r="R1493" s="105">
        <f t="shared" si="193"/>
        <v>0</v>
      </c>
      <c r="S1493" s="105">
        <f t="shared" ca="1" si="194"/>
        <v>0</v>
      </c>
      <c r="T1493" s="105">
        <f t="shared" si="195"/>
        <v>0</v>
      </c>
      <c r="U1493" s="105">
        <f t="shared" ca="1" si="196"/>
        <v>0</v>
      </c>
      <c r="V1493" s="105">
        <f t="shared" ca="1" si="197"/>
        <v>0</v>
      </c>
      <c r="W1493" s="106">
        <f t="shared" si="198"/>
        <v>0</v>
      </c>
    </row>
    <row r="1494" spans="16:23">
      <c r="P1494" s="105">
        <f t="shared" ca="1" si="192"/>
        <v>0</v>
      </c>
      <c r="Q1494" s="105">
        <f t="shared" si="191"/>
        <v>0</v>
      </c>
      <c r="R1494" s="105">
        <f t="shared" si="193"/>
        <v>0</v>
      </c>
      <c r="S1494" s="105">
        <f t="shared" ca="1" si="194"/>
        <v>0</v>
      </c>
      <c r="T1494" s="105">
        <f t="shared" si="195"/>
        <v>0</v>
      </c>
      <c r="U1494" s="105">
        <f t="shared" ca="1" si="196"/>
        <v>0</v>
      </c>
      <c r="V1494" s="105">
        <f t="shared" ca="1" si="197"/>
        <v>0</v>
      </c>
      <c r="W1494" s="106">
        <f t="shared" si="198"/>
        <v>0</v>
      </c>
    </row>
    <row r="1495" spans="16:23">
      <c r="P1495" s="105">
        <f t="shared" ca="1" si="192"/>
        <v>0</v>
      </c>
      <c r="Q1495" s="105">
        <f t="shared" si="191"/>
        <v>0</v>
      </c>
      <c r="R1495" s="105">
        <f t="shared" si="193"/>
        <v>0</v>
      </c>
      <c r="S1495" s="105">
        <f t="shared" ca="1" si="194"/>
        <v>0</v>
      </c>
      <c r="T1495" s="105">
        <f t="shared" si="195"/>
        <v>0</v>
      </c>
      <c r="U1495" s="105">
        <f t="shared" ca="1" si="196"/>
        <v>0</v>
      </c>
      <c r="V1495" s="105">
        <f t="shared" ca="1" si="197"/>
        <v>0</v>
      </c>
      <c r="W1495" s="106">
        <f t="shared" si="198"/>
        <v>0</v>
      </c>
    </row>
    <row r="1496" spans="16:23">
      <c r="P1496" s="105">
        <f t="shared" ca="1" si="192"/>
        <v>0</v>
      </c>
      <c r="Q1496" s="105">
        <f t="shared" si="191"/>
        <v>0</v>
      </c>
      <c r="R1496" s="105">
        <f t="shared" si="193"/>
        <v>0</v>
      </c>
      <c r="S1496" s="105">
        <f t="shared" ca="1" si="194"/>
        <v>0</v>
      </c>
      <c r="T1496" s="105">
        <f t="shared" si="195"/>
        <v>0</v>
      </c>
      <c r="U1496" s="105">
        <f t="shared" ca="1" si="196"/>
        <v>0</v>
      </c>
      <c r="V1496" s="105">
        <f t="shared" ca="1" si="197"/>
        <v>0</v>
      </c>
      <c r="W1496" s="106">
        <f t="shared" si="198"/>
        <v>0</v>
      </c>
    </row>
    <row r="1497" spans="16:23">
      <c r="P1497" s="105">
        <f t="shared" ca="1" si="192"/>
        <v>0</v>
      </c>
      <c r="Q1497" s="105">
        <f t="shared" si="191"/>
        <v>0</v>
      </c>
      <c r="R1497" s="105">
        <f t="shared" si="193"/>
        <v>0</v>
      </c>
      <c r="S1497" s="105">
        <f t="shared" ca="1" si="194"/>
        <v>0</v>
      </c>
      <c r="T1497" s="105">
        <f t="shared" si="195"/>
        <v>0</v>
      </c>
      <c r="U1497" s="105">
        <f t="shared" ca="1" si="196"/>
        <v>0</v>
      </c>
      <c r="V1497" s="105">
        <f t="shared" ca="1" si="197"/>
        <v>0</v>
      </c>
      <c r="W1497" s="106">
        <f t="shared" si="198"/>
        <v>0</v>
      </c>
    </row>
    <row r="1498" spans="16:23">
      <c r="P1498" s="105">
        <f t="shared" ca="1" si="192"/>
        <v>0</v>
      </c>
      <c r="Q1498" s="105">
        <f t="shared" si="191"/>
        <v>0</v>
      </c>
      <c r="R1498" s="105">
        <f t="shared" si="193"/>
        <v>0</v>
      </c>
      <c r="S1498" s="105">
        <f t="shared" ca="1" si="194"/>
        <v>0</v>
      </c>
      <c r="T1498" s="105">
        <f t="shared" si="195"/>
        <v>0</v>
      </c>
      <c r="U1498" s="105">
        <f t="shared" ca="1" si="196"/>
        <v>0</v>
      </c>
      <c r="V1498" s="105">
        <f t="shared" ca="1" si="197"/>
        <v>0</v>
      </c>
      <c r="W1498" s="106">
        <f t="shared" si="198"/>
        <v>0</v>
      </c>
    </row>
    <row r="1499" spans="16:23">
      <c r="P1499" s="105">
        <f t="shared" ca="1" si="192"/>
        <v>0</v>
      </c>
      <c r="Q1499" s="105">
        <f t="shared" ref="Q1499:Q1562" si="199">IF($K1499=Q$10,1,0)</f>
        <v>0</v>
      </c>
      <c r="R1499" s="105">
        <f t="shared" si="193"/>
        <v>0</v>
      </c>
      <c r="S1499" s="105">
        <f t="shared" ca="1" si="194"/>
        <v>0</v>
      </c>
      <c r="T1499" s="105">
        <f t="shared" si="195"/>
        <v>0</v>
      </c>
      <c r="U1499" s="105">
        <f t="shared" ca="1" si="196"/>
        <v>0</v>
      </c>
      <c r="V1499" s="105">
        <f t="shared" ca="1" si="197"/>
        <v>0</v>
      </c>
      <c r="W1499" s="106">
        <f t="shared" si="198"/>
        <v>0</v>
      </c>
    </row>
    <row r="1500" spans="16:23">
      <c r="P1500" s="105">
        <f t="shared" ca="1" si="192"/>
        <v>0</v>
      </c>
      <c r="Q1500" s="105">
        <f t="shared" si="199"/>
        <v>0</v>
      </c>
      <c r="R1500" s="105">
        <f t="shared" si="193"/>
        <v>0</v>
      </c>
      <c r="S1500" s="105">
        <f t="shared" ca="1" si="194"/>
        <v>0</v>
      </c>
      <c r="T1500" s="105">
        <f t="shared" si="195"/>
        <v>0</v>
      </c>
      <c r="U1500" s="105">
        <f t="shared" ca="1" si="196"/>
        <v>0</v>
      </c>
      <c r="V1500" s="105">
        <f t="shared" ca="1" si="197"/>
        <v>0</v>
      </c>
      <c r="W1500" s="106">
        <f t="shared" si="198"/>
        <v>0</v>
      </c>
    </row>
    <row r="1501" spans="16:23">
      <c r="P1501" s="105">
        <f t="shared" ca="1" si="192"/>
        <v>0</v>
      </c>
      <c r="Q1501" s="105">
        <f t="shared" si="199"/>
        <v>0</v>
      </c>
      <c r="R1501" s="105">
        <f t="shared" si="193"/>
        <v>0</v>
      </c>
      <c r="S1501" s="105">
        <f t="shared" ca="1" si="194"/>
        <v>0</v>
      </c>
      <c r="T1501" s="105">
        <f t="shared" si="195"/>
        <v>0</v>
      </c>
      <c r="U1501" s="105">
        <f t="shared" ca="1" si="196"/>
        <v>0</v>
      </c>
      <c r="V1501" s="105">
        <f t="shared" ca="1" si="197"/>
        <v>0</v>
      </c>
      <c r="W1501" s="106">
        <f t="shared" si="198"/>
        <v>0</v>
      </c>
    </row>
    <row r="1502" spans="16:23">
      <c r="P1502" s="105">
        <f t="shared" ca="1" si="192"/>
        <v>0</v>
      </c>
      <c r="Q1502" s="105">
        <f t="shared" si="199"/>
        <v>0</v>
      </c>
      <c r="R1502" s="105">
        <f t="shared" si="193"/>
        <v>0</v>
      </c>
      <c r="S1502" s="105">
        <f t="shared" ca="1" si="194"/>
        <v>0</v>
      </c>
      <c r="T1502" s="105">
        <f t="shared" si="195"/>
        <v>0</v>
      </c>
      <c r="U1502" s="105">
        <f t="shared" ca="1" si="196"/>
        <v>0</v>
      </c>
      <c r="V1502" s="105">
        <f t="shared" ca="1" si="197"/>
        <v>0</v>
      </c>
      <c r="W1502" s="106">
        <f t="shared" si="198"/>
        <v>0</v>
      </c>
    </row>
    <row r="1503" spans="16:23">
      <c r="P1503" s="105">
        <f t="shared" ca="1" si="192"/>
        <v>0</v>
      </c>
      <c r="Q1503" s="105">
        <f t="shared" si="199"/>
        <v>0</v>
      </c>
      <c r="R1503" s="105">
        <f t="shared" si="193"/>
        <v>0</v>
      </c>
      <c r="S1503" s="105">
        <f t="shared" ca="1" si="194"/>
        <v>0</v>
      </c>
      <c r="T1503" s="105">
        <f t="shared" si="195"/>
        <v>0</v>
      </c>
      <c r="U1503" s="105">
        <f t="shared" ca="1" si="196"/>
        <v>0</v>
      </c>
      <c r="V1503" s="105">
        <f t="shared" ca="1" si="197"/>
        <v>0</v>
      </c>
      <c r="W1503" s="106">
        <f t="shared" si="198"/>
        <v>0</v>
      </c>
    </row>
    <row r="1504" spans="16:23">
      <c r="P1504" s="105">
        <f t="shared" ca="1" si="192"/>
        <v>0</v>
      </c>
      <c r="Q1504" s="105">
        <f t="shared" si="199"/>
        <v>0</v>
      </c>
      <c r="R1504" s="105">
        <f t="shared" si="193"/>
        <v>0</v>
      </c>
      <c r="S1504" s="105">
        <f t="shared" ca="1" si="194"/>
        <v>0</v>
      </c>
      <c r="T1504" s="105">
        <f t="shared" si="195"/>
        <v>0</v>
      </c>
      <c r="U1504" s="105">
        <f t="shared" ca="1" si="196"/>
        <v>0</v>
      </c>
      <c r="V1504" s="105">
        <f t="shared" ca="1" si="197"/>
        <v>0</v>
      </c>
      <c r="W1504" s="106">
        <f t="shared" si="198"/>
        <v>0</v>
      </c>
    </row>
    <row r="1505" spans="16:23">
      <c r="P1505" s="105">
        <f t="shared" ca="1" si="192"/>
        <v>0</v>
      </c>
      <c r="Q1505" s="105">
        <f t="shared" si="199"/>
        <v>0</v>
      </c>
      <c r="R1505" s="105">
        <f t="shared" si="193"/>
        <v>0</v>
      </c>
      <c r="S1505" s="105">
        <f t="shared" ca="1" si="194"/>
        <v>0</v>
      </c>
      <c r="T1505" s="105">
        <f t="shared" si="195"/>
        <v>0</v>
      </c>
      <c r="U1505" s="105">
        <f t="shared" ca="1" si="196"/>
        <v>0</v>
      </c>
      <c r="V1505" s="105">
        <f t="shared" ca="1" si="197"/>
        <v>0</v>
      </c>
      <c r="W1505" s="106">
        <f t="shared" si="198"/>
        <v>0</v>
      </c>
    </row>
    <row r="1506" spans="16:23">
      <c r="P1506" s="105">
        <f t="shared" ca="1" si="192"/>
        <v>0</v>
      </c>
      <c r="Q1506" s="105">
        <f t="shared" si="199"/>
        <v>0</v>
      </c>
      <c r="R1506" s="105">
        <f t="shared" si="193"/>
        <v>0</v>
      </c>
      <c r="S1506" s="105">
        <f t="shared" ca="1" si="194"/>
        <v>0</v>
      </c>
      <c r="T1506" s="105">
        <f t="shared" si="195"/>
        <v>0</v>
      </c>
      <c r="U1506" s="105">
        <f t="shared" ca="1" si="196"/>
        <v>0</v>
      </c>
      <c r="V1506" s="105">
        <f t="shared" ca="1" si="197"/>
        <v>0</v>
      </c>
      <c r="W1506" s="106">
        <f t="shared" si="198"/>
        <v>0</v>
      </c>
    </row>
    <row r="1507" spans="16:23">
      <c r="P1507" s="105">
        <f t="shared" ca="1" si="192"/>
        <v>0</v>
      </c>
      <c r="Q1507" s="105">
        <f t="shared" si="199"/>
        <v>0</v>
      </c>
      <c r="R1507" s="105">
        <f t="shared" si="193"/>
        <v>0</v>
      </c>
      <c r="S1507" s="105">
        <f t="shared" ca="1" si="194"/>
        <v>0</v>
      </c>
      <c r="T1507" s="105">
        <f t="shared" si="195"/>
        <v>0</v>
      </c>
      <c r="U1507" s="105">
        <f t="shared" ca="1" si="196"/>
        <v>0</v>
      </c>
      <c r="V1507" s="105">
        <f t="shared" ca="1" si="197"/>
        <v>0</v>
      </c>
      <c r="W1507" s="106">
        <f t="shared" si="198"/>
        <v>0</v>
      </c>
    </row>
    <row r="1508" spans="16:23">
      <c r="P1508" s="105">
        <f t="shared" ca="1" si="192"/>
        <v>0</v>
      </c>
      <c r="Q1508" s="105">
        <f t="shared" si="199"/>
        <v>0</v>
      </c>
      <c r="R1508" s="105">
        <f t="shared" si="193"/>
        <v>0</v>
      </c>
      <c r="S1508" s="105">
        <f t="shared" ca="1" si="194"/>
        <v>0</v>
      </c>
      <c r="T1508" s="105">
        <f t="shared" si="195"/>
        <v>0</v>
      </c>
      <c r="U1508" s="105">
        <f t="shared" ca="1" si="196"/>
        <v>0</v>
      </c>
      <c r="V1508" s="105">
        <f t="shared" ca="1" si="197"/>
        <v>0</v>
      </c>
      <c r="W1508" s="106">
        <f t="shared" si="198"/>
        <v>0</v>
      </c>
    </row>
    <row r="1509" spans="16:23">
      <c r="P1509" s="105">
        <f t="shared" ca="1" si="192"/>
        <v>0</v>
      </c>
      <c r="Q1509" s="105">
        <f t="shared" si="199"/>
        <v>0</v>
      </c>
      <c r="R1509" s="105">
        <f t="shared" si="193"/>
        <v>0</v>
      </c>
      <c r="S1509" s="105">
        <f t="shared" ca="1" si="194"/>
        <v>0</v>
      </c>
      <c r="T1509" s="105">
        <f t="shared" si="195"/>
        <v>0</v>
      </c>
      <c r="U1509" s="105">
        <f t="shared" ca="1" si="196"/>
        <v>0</v>
      </c>
      <c r="V1509" s="105">
        <f t="shared" ca="1" si="197"/>
        <v>0</v>
      </c>
      <c r="W1509" s="106">
        <f t="shared" si="198"/>
        <v>0</v>
      </c>
    </row>
    <row r="1510" spans="16:23">
      <c r="P1510" s="105">
        <f t="shared" ca="1" si="192"/>
        <v>0</v>
      </c>
      <c r="Q1510" s="105">
        <f t="shared" si="199"/>
        <v>0</v>
      </c>
      <c r="R1510" s="105">
        <f t="shared" si="193"/>
        <v>0</v>
      </c>
      <c r="S1510" s="105">
        <f t="shared" ca="1" si="194"/>
        <v>0</v>
      </c>
      <c r="T1510" s="105">
        <f t="shared" si="195"/>
        <v>0</v>
      </c>
      <c r="U1510" s="105">
        <f t="shared" ca="1" si="196"/>
        <v>0</v>
      </c>
      <c r="V1510" s="105">
        <f t="shared" ca="1" si="197"/>
        <v>0</v>
      </c>
      <c r="W1510" s="106">
        <f t="shared" si="198"/>
        <v>0</v>
      </c>
    </row>
    <row r="1511" spans="16:23">
      <c r="P1511" s="105">
        <f t="shared" ca="1" si="192"/>
        <v>0</v>
      </c>
      <c r="Q1511" s="105">
        <f t="shared" si="199"/>
        <v>0</v>
      </c>
      <c r="R1511" s="105">
        <f t="shared" si="193"/>
        <v>0</v>
      </c>
      <c r="S1511" s="105">
        <f t="shared" ca="1" si="194"/>
        <v>0</v>
      </c>
      <c r="T1511" s="105">
        <f t="shared" si="195"/>
        <v>0</v>
      </c>
      <c r="U1511" s="105">
        <f t="shared" ca="1" si="196"/>
        <v>0</v>
      </c>
      <c r="V1511" s="105">
        <f t="shared" ca="1" si="197"/>
        <v>0</v>
      </c>
      <c r="W1511" s="106">
        <f t="shared" si="198"/>
        <v>0</v>
      </c>
    </row>
    <row r="1512" spans="16:23">
      <c r="P1512" s="105">
        <f t="shared" ca="1" si="192"/>
        <v>0</v>
      </c>
      <c r="Q1512" s="105">
        <f t="shared" si="199"/>
        <v>0</v>
      </c>
      <c r="R1512" s="105">
        <f t="shared" si="193"/>
        <v>0</v>
      </c>
      <c r="S1512" s="105">
        <f t="shared" ca="1" si="194"/>
        <v>0</v>
      </c>
      <c r="T1512" s="105">
        <f t="shared" si="195"/>
        <v>0</v>
      </c>
      <c r="U1512" s="105">
        <f t="shared" ca="1" si="196"/>
        <v>0</v>
      </c>
      <c r="V1512" s="105">
        <f t="shared" ca="1" si="197"/>
        <v>0</v>
      </c>
      <c r="W1512" s="106">
        <f t="shared" si="198"/>
        <v>0</v>
      </c>
    </row>
    <row r="1513" spans="16:23">
      <c r="P1513" s="105">
        <f t="shared" ca="1" si="192"/>
        <v>0</v>
      </c>
      <c r="Q1513" s="105">
        <f t="shared" si="199"/>
        <v>0</v>
      </c>
      <c r="R1513" s="105">
        <f t="shared" si="193"/>
        <v>0</v>
      </c>
      <c r="S1513" s="105">
        <f t="shared" ca="1" si="194"/>
        <v>0</v>
      </c>
      <c r="T1513" s="105">
        <f t="shared" si="195"/>
        <v>0</v>
      </c>
      <c r="U1513" s="105">
        <f t="shared" ca="1" si="196"/>
        <v>0</v>
      </c>
      <c r="V1513" s="105">
        <f t="shared" ca="1" si="197"/>
        <v>0</v>
      </c>
      <c r="W1513" s="106">
        <f t="shared" si="198"/>
        <v>0</v>
      </c>
    </row>
    <row r="1514" spans="16:23">
      <c r="P1514" s="105">
        <f t="shared" ca="1" si="192"/>
        <v>0</v>
      </c>
      <c r="Q1514" s="105">
        <f t="shared" si="199"/>
        <v>0</v>
      </c>
      <c r="R1514" s="105">
        <f t="shared" si="193"/>
        <v>0</v>
      </c>
      <c r="S1514" s="105">
        <f t="shared" ca="1" si="194"/>
        <v>0</v>
      </c>
      <c r="T1514" s="105">
        <f t="shared" si="195"/>
        <v>0</v>
      </c>
      <c r="U1514" s="105">
        <f t="shared" ca="1" si="196"/>
        <v>0</v>
      </c>
      <c r="V1514" s="105">
        <f t="shared" ca="1" si="197"/>
        <v>0</v>
      </c>
      <c r="W1514" s="106">
        <f t="shared" si="198"/>
        <v>0</v>
      </c>
    </row>
    <row r="1515" spans="16:23">
      <c r="P1515" s="105">
        <f t="shared" ca="1" si="192"/>
        <v>0</v>
      </c>
      <c r="Q1515" s="105">
        <f t="shared" si="199"/>
        <v>0</v>
      </c>
      <c r="R1515" s="105">
        <f t="shared" si="193"/>
        <v>0</v>
      </c>
      <c r="S1515" s="105">
        <f t="shared" ca="1" si="194"/>
        <v>0</v>
      </c>
      <c r="T1515" s="105">
        <f t="shared" si="195"/>
        <v>0</v>
      </c>
      <c r="U1515" s="105">
        <f t="shared" ca="1" si="196"/>
        <v>0</v>
      </c>
      <c r="V1515" s="105">
        <f t="shared" ca="1" si="197"/>
        <v>0</v>
      </c>
      <c r="W1515" s="106">
        <f t="shared" si="198"/>
        <v>0</v>
      </c>
    </row>
    <row r="1516" spans="16:23">
      <c r="P1516" s="105">
        <f t="shared" ca="1" si="192"/>
        <v>0</v>
      </c>
      <c r="Q1516" s="105">
        <f t="shared" si="199"/>
        <v>0</v>
      </c>
      <c r="R1516" s="105">
        <f t="shared" si="193"/>
        <v>0</v>
      </c>
      <c r="S1516" s="105">
        <f t="shared" ca="1" si="194"/>
        <v>0</v>
      </c>
      <c r="T1516" s="105">
        <f t="shared" si="195"/>
        <v>0</v>
      </c>
      <c r="U1516" s="105">
        <f t="shared" ca="1" si="196"/>
        <v>0</v>
      </c>
      <c r="V1516" s="105">
        <f t="shared" ca="1" si="197"/>
        <v>0</v>
      </c>
      <c r="W1516" s="106">
        <f t="shared" si="198"/>
        <v>0</v>
      </c>
    </row>
    <row r="1517" spans="16:23">
      <c r="P1517" s="105">
        <f t="shared" ca="1" si="192"/>
        <v>0</v>
      </c>
      <c r="Q1517" s="105">
        <f t="shared" si="199"/>
        <v>0</v>
      </c>
      <c r="R1517" s="105">
        <f t="shared" si="193"/>
        <v>0</v>
      </c>
      <c r="S1517" s="105">
        <f t="shared" ca="1" si="194"/>
        <v>0</v>
      </c>
      <c r="T1517" s="105">
        <f t="shared" si="195"/>
        <v>0</v>
      </c>
      <c r="U1517" s="105">
        <f t="shared" ca="1" si="196"/>
        <v>0</v>
      </c>
      <c r="V1517" s="105">
        <f t="shared" ca="1" si="197"/>
        <v>0</v>
      </c>
      <c r="W1517" s="106">
        <f t="shared" si="198"/>
        <v>0</v>
      </c>
    </row>
    <row r="1518" spans="16:23">
      <c r="P1518" s="105">
        <f t="shared" ca="1" si="192"/>
        <v>0</v>
      </c>
      <c r="Q1518" s="105">
        <f t="shared" si="199"/>
        <v>0</v>
      </c>
      <c r="R1518" s="105">
        <f t="shared" si="193"/>
        <v>0</v>
      </c>
      <c r="S1518" s="105">
        <f t="shared" ca="1" si="194"/>
        <v>0</v>
      </c>
      <c r="T1518" s="105">
        <f t="shared" si="195"/>
        <v>0</v>
      </c>
      <c r="U1518" s="105">
        <f t="shared" ca="1" si="196"/>
        <v>0</v>
      </c>
      <c r="V1518" s="105">
        <f t="shared" ca="1" si="197"/>
        <v>0</v>
      </c>
      <c r="W1518" s="106">
        <f t="shared" si="198"/>
        <v>0</v>
      </c>
    </row>
    <row r="1519" spans="16:23">
      <c r="P1519" s="105">
        <f t="shared" ca="1" si="192"/>
        <v>0</v>
      </c>
      <c r="Q1519" s="105">
        <f t="shared" si="199"/>
        <v>0</v>
      </c>
      <c r="R1519" s="105">
        <f t="shared" si="193"/>
        <v>0</v>
      </c>
      <c r="S1519" s="105">
        <f t="shared" ca="1" si="194"/>
        <v>0</v>
      </c>
      <c r="T1519" s="105">
        <f t="shared" si="195"/>
        <v>0</v>
      </c>
      <c r="U1519" s="105">
        <f t="shared" ca="1" si="196"/>
        <v>0</v>
      </c>
      <c r="V1519" s="105">
        <f t="shared" ca="1" si="197"/>
        <v>0</v>
      </c>
      <c r="W1519" s="106">
        <f t="shared" si="198"/>
        <v>0</v>
      </c>
    </row>
    <row r="1520" spans="16:23">
      <c r="P1520" s="105">
        <f t="shared" ca="1" si="192"/>
        <v>0</v>
      </c>
      <c r="Q1520" s="105">
        <f t="shared" si="199"/>
        <v>0</v>
      </c>
      <c r="R1520" s="105">
        <f t="shared" si="193"/>
        <v>0</v>
      </c>
      <c r="S1520" s="105">
        <f t="shared" ca="1" si="194"/>
        <v>0</v>
      </c>
      <c r="T1520" s="105">
        <f t="shared" si="195"/>
        <v>0</v>
      </c>
      <c r="U1520" s="105">
        <f t="shared" ca="1" si="196"/>
        <v>0</v>
      </c>
      <c r="V1520" s="105">
        <f t="shared" ca="1" si="197"/>
        <v>0</v>
      </c>
      <c r="W1520" s="106">
        <f t="shared" si="198"/>
        <v>0</v>
      </c>
    </row>
    <row r="1521" spans="16:23">
      <c r="P1521" s="105">
        <f t="shared" ca="1" si="192"/>
        <v>0</v>
      </c>
      <c r="Q1521" s="105">
        <f t="shared" si="199"/>
        <v>0</v>
      </c>
      <c r="R1521" s="105">
        <f t="shared" si="193"/>
        <v>0</v>
      </c>
      <c r="S1521" s="105">
        <f t="shared" ca="1" si="194"/>
        <v>0</v>
      </c>
      <c r="T1521" s="105">
        <f t="shared" si="195"/>
        <v>0</v>
      </c>
      <c r="U1521" s="105">
        <f t="shared" ca="1" si="196"/>
        <v>0</v>
      </c>
      <c r="V1521" s="105">
        <f t="shared" ca="1" si="197"/>
        <v>0</v>
      </c>
      <c r="W1521" s="106">
        <f t="shared" si="198"/>
        <v>0</v>
      </c>
    </row>
    <row r="1522" spans="16:23">
      <c r="P1522" s="105">
        <f t="shared" ca="1" si="192"/>
        <v>0</v>
      </c>
      <c r="Q1522" s="105">
        <f t="shared" si="199"/>
        <v>0</v>
      </c>
      <c r="R1522" s="105">
        <f t="shared" si="193"/>
        <v>0</v>
      </c>
      <c r="S1522" s="105">
        <f t="shared" ca="1" si="194"/>
        <v>0</v>
      </c>
      <c r="T1522" s="105">
        <f t="shared" si="195"/>
        <v>0</v>
      </c>
      <c r="U1522" s="105">
        <f t="shared" ca="1" si="196"/>
        <v>0</v>
      </c>
      <c r="V1522" s="105">
        <f t="shared" ca="1" si="197"/>
        <v>0</v>
      </c>
      <c r="W1522" s="106">
        <f t="shared" si="198"/>
        <v>0</v>
      </c>
    </row>
    <row r="1523" spans="16:23">
      <c r="P1523" s="105">
        <f t="shared" ca="1" si="192"/>
        <v>0</v>
      </c>
      <c r="Q1523" s="105">
        <f t="shared" si="199"/>
        <v>0</v>
      </c>
      <c r="R1523" s="105">
        <f t="shared" si="193"/>
        <v>0</v>
      </c>
      <c r="S1523" s="105">
        <f t="shared" ca="1" si="194"/>
        <v>0</v>
      </c>
      <c r="T1523" s="105">
        <f t="shared" si="195"/>
        <v>0</v>
      </c>
      <c r="U1523" s="105">
        <f t="shared" ca="1" si="196"/>
        <v>0</v>
      </c>
      <c r="V1523" s="105">
        <f t="shared" ca="1" si="197"/>
        <v>0</v>
      </c>
      <c r="W1523" s="106">
        <f t="shared" si="198"/>
        <v>0</v>
      </c>
    </row>
    <row r="1524" spans="16:23">
      <c r="P1524" s="105">
        <f t="shared" ca="1" si="192"/>
        <v>0</v>
      </c>
      <c r="Q1524" s="105">
        <f t="shared" si="199"/>
        <v>0</v>
      </c>
      <c r="R1524" s="105">
        <f t="shared" si="193"/>
        <v>0</v>
      </c>
      <c r="S1524" s="105">
        <f t="shared" ca="1" si="194"/>
        <v>0</v>
      </c>
      <c r="T1524" s="105">
        <f t="shared" si="195"/>
        <v>0</v>
      </c>
      <c r="U1524" s="105">
        <f t="shared" ca="1" si="196"/>
        <v>0</v>
      </c>
      <c r="V1524" s="105">
        <f t="shared" ca="1" si="197"/>
        <v>0</v>
      </c>
      <c r="W1524" s="106">
        <f t="shared" si="198"/>
        <v>0</v>
      </c>
    </row>
    <row r="1525" spans="16:23">
      <c r="P1525" s="105">
        <f t="shared" ca="1" si="192"/>
        <v>0</v>
      </c>
      <c r="Q1525" s="105">
        <f t="shared" si="199"/>
        <v>0</v>
      </c>
      <c r="R1525" s="105">
        <f t="shared" si="193"/>
        <v>0</v>
      </c>
      <c r="S1525" s="105">
        <f t="shared" ca="1" si="194"/>
        <v>0</v>
      </c>
      <c r="T1525" s="105">
        <f t="shared" si="195"/>
        <v>0</v>
      </c>
      <c r="U1525" s="105">
        <f t="shared" ca="1" si="196"/>
        <v>0</v>
      </c>
      <c r="V1525" s="105">
        <f t="shared" ca="1" si="197"/>
        <v>0</v>
      </c>
      <c r="W1525" s="106">
        <f t="shared" si="198"/>
        <v>0</v>
      </c>
    </row>
    <row r="1526" spans="16:23">
      <c r="P1526" s="105">
        <f t="shared" ca="1" si="192"/>
        <v>0</v>
      </c>
      <c r="Q1526" s="105">
        <f t="shared" si="199"/>
        <v>0</v>
      </c>
      <c r="R1526" s="105">
        <f t="shared" si="193"/>
        <v>0</v>
      </c>
      <c r="S1526" s="105">
        <f t="shared" ca="1" si="194"/>
        <v>0</v>
      </c>
      <c r="T1526" s="105">
        <f t="shared" si="195"/>
        <v>0</v>
      </c>
      <c r="U1526" s="105">
        <f t="shared" ca="1" si="196"/>
        <v>0</v>
      </c>
      <c r="V1526" s="105">
        <f t="shared" ca="1" si="197"/>
        <v>0</v>
      </c>
      <c r="W1526" s="106">
        <f t="shared" si="198"/>
        <v>0</v>
      </c>
    </row>
    <row r="1527" spans="16:23">
      <c r="P1527" s="105">
        <f t="shared" ca="1" si="192"/>
        <v>0</v>
      </c>
      <c r="Q1527" s="105">
        <f t="shared" si="199"/>
        <v>0</v>
      </c>
      <c r="R1527" s="105">
        <f t="shared" si="193"/>
        <v>0</v>
      </c>
      <c r="S1527" s="105">
        <f t="shared" ca="1" si="194"/>
        <v>0</v>
      </c>
      <c r="T1527" s="105">
        <f t="shared" si="195"/>
        <v>0</v>
      </c>
      <c r="U1527" s="105">
        <f t="shared" ca="1" si="196"/>
        <v>0</v>
      </c>
      <c r="V1527" s="105">
        <f t="shared" ca="1" si="197"/>
        <v>0</v>
      </c>
      <c r="W1527" s="106">
        <f t="shared" si="198"/>
        <v>0</v>
      </c>
    </row>
    <row r="1528" spans="16:23">
      <c r="P1528" s="105">
        <f t="shared" ca="1" si="192"/>
        <v>0</v>
      </c>
      <c r="Q1528" s="105">
        <f t="shared" si="199"/>
        <v>0</v>
      </c>
      <c r="R1528" s="105">
        <f t="shared" si="193"/>
        <v>0</v>
      </c>
      <c r="S1528" s="105">
        <f t="shared" ca="1" si="194"/>
        <v>0</v>
      </c>
      <c r="T1528" s="105">
        <f t="shared" si="195"/>
        <v>0</v>
      </c>
      <c r="U1528" s="105">
        <f t="shared" ca="1" si="196"/>
        <v>0</v>
      </c>
      <c r="V1528" s="105">
        <f t="shared" ca="1" si="197"/>
        <v>0</v>
      </c>
      <c r="W1528" s="106">
        <f t="shared" si="198"/>
        <v>0</v>
      </c>
    </row>
    <row r="1529" spans="16:23">
      <c r="P1529" s="105">
        <f t="shared" ca="1" si="192"/>
        <v>0</v>
      </c>
      <c r="Q1529" s="105">
        <f t="shared" si="199"/>
        <v>0</v>
      </c>
      <c r="R1529" s="105">
        <f t="shared" si="193"/>
        <v>0</v>
      </c>
      <c r="S1529" s="105">
        <f t="shared" ca="1" si="194"/>
        <v>0</v>
      </c>
      <c r="T1529" s="105">
        <f t="shared" si="195"/>
        <v>0</v>
      </c>
      <c r="U1529" s="105">
        <f t="shared" ca="1" si="196"/>
        <v>0</v>
      </c>
      <c r="V1529" s="105">
        <f t="shared" ca="1" si="197"/>
        <v>0</v>
      </c>
      <c r="W1529" s="106">
        <f t="shared" si="198"/>
        <v>0</v>
      </c>
    </row>
    <row r="1530" spans="16:23">
      <c r="P1530" s="105">
        <f t="shared" ca="1" si="192"/>
        <v>0</v>
      </c>
      <c r="Q1530" s="105">
        <f t="shared" si="199"/>
        <v>0</v>
      </c>
      <c r="R1530" s="105">
        <f t="shared" si="193"/>
        <v>0</v>
      </c>
      <c r="S1530" s="105">
        <f t="shared" ca="1" si="194"/>
        <v>0</v>
      </c>
      <c r="T1530" s="105">
        <f t="shared" si="195"/>
        <v>0</v>
      </c>
      <c r="U1530" s="105">
        <f t="shared" ca="1" si="196"/>
        <v>0</v>
      </c>
      <c r="V1530" s="105">
        <f t="shared" ca="1" si="197"/>
        <v>0</v>
      </c>
      <c r="W1530" s="106">
        <f t="shared" si="198"/>
        <v>0</v>
      </c>
    </row>
    <row r="1531" spans="16:23">
      <c r="P1531" s="105">
        <f t="shared" ca="1" si="192"/>
        <v>0</v>
      </c>
      <c r="Q1531" s="105">
        <f t="shared" si="199"/>
        <v>0</v>
      </c>
      <c r="R1531" s="105">
        <f t="shared" si="193"/>
        <v>0</v>
      </c>
      <c r="S1531" s="105">
        <f t="shared" ca="1" si="194"/>
        <v>0</v>
      </c>
      <c r="T1531" s="105">
        <f t="shared" si="195"/>
        <v>0</v>
      </c>
      <c r="U1531" s="105">
        <f t="shared" ca="1" si="196"/>
        <v>0</v>
      </c>
      <c r="V1531" s="105">
        <f t="shared" ca="1" si="197"/>
        <v>0</v>
      </c>
      <c r="W1531" s="106">
        <f t="shared" si="198"/>
        <v>0</v>
      </c>
    </row>
    <row r="1532" spans="16:23">
      <c r="P1532" s="105">
        <f t="shared" ca="1" si="192"/>
        <v>0</v>
      </c>
      <c r="Q1532" s="105">
        <f t="shared" si="199"/>
        <v>0</v>
      </c>
      <c r="R1532" s="105">
        <f t="shared" si="193"/>
        <v>0</v>
      </c>
      <c r="S1532" s="105">
        <f t="shared" ca="1" si="194"/>
        <v>0</v>
      </c>
      <c r="T1532" s="105">
        <f t="shared" si="195"/>
        <v>0</v>
      </c>
      <c r="U1532" s="105">
        <f t="shared" ca="1" si="196"/>
        <v>0</v>
      </c>
      <c r="V1532" s="105">
        <f t="shared" ca="1" si="197"/>
        <v>0</v>
      </c>
      <c r="W1532" s="106">
        <f t="shared" si="198"/>
        <v>0</v>
      </c>
    </row>
    <row r="1533" spans="16:23">
      <c r="P1533" s="105">
        <f t="shared" ca="1" si="192"/>
        <v>0</v>
      </c>
      <c r="Q1533" s="105">
        <f t="shared" si="199"/>
        <v>0</v>
      </c>
      <c r="R1533" s="105">
        <f t="shared" si="193"/>
        <v>0</v>
      </c>
      <c r="S1533" s="105">
        <f t="shared" ca="1" si="194"/>
        <v>0</v>
      </c>
      <c r="T1533" s="105">
        <f t="shared" si="195"/>
        <v>0</v>
      </c>
      <c r="U1533" s="105">
        <f t="shared" ca="1" si="196"/>
        <v>0</v>
      </c>
      <c r="V1533" s="105">
        <f t="shared" ca="1" si="197"/>
        <v>0</v>
      </c>
      <c r="W1533" s="106">
        <f t="shared" si="198"/>
        <v>0</v>
      </c>
    </row>
    <row r="1534" spans="16:23">
      <c r="P1534" s="105">
        <f t="shared" ca="1" si="192"/>
        <v>0</v>
      </c>
      <c r="Q1534" s="105">
        <f t="shared" si="199"/>
        <v>0</v>
      </c>
      <c r="R1534" s="105">
        <f t="shared" si="193"/>
        <v>0</v>
      </c>
      <c r="S1534" s="105">
        <f t="shared" ca="1" si="194"/>
        <v>0</v>
      </c>
      <c r="T1534" s="105">
        <f t="shared" si="195"/>
        <v>0</v>
      </c>
      <c r="U1534" s="105">
        <f t="shared" ca="1" si="196"/>
        <v>0</v>
      </c>
      <c r="V1534" s="105">
        <f t="shared" ca="1" si="197"/>
        <v>0</v>
      </c>
      <c r="W1534" s="106">
        <f t="shared" si="198"/>
        <v>0</v>
      </c>
    </row>
    <row r="1535" spans="16:23">
      <c r="P1535" s="105">
        <f t="shared" ca="1" si="192"/>
        <v>0</v>
      </c>
      <c r="Q1535" s="105">
        <f t="shared" si="199"/>
        <v>0</v>
      </c>
      <c r="R1535" s="105">
        <f t="shared" si="193"/>
        <v>0</v>
      </c>
      <c r="S1535" s="105">
        <f t="shared" ca="1" si="194"/>
        <v>0</v>
      </c>
      <c r="T1535" s="105">
        <f t="shared" si="195"/>
        <v>0</v>
      </c>
      <c r="U1535" s="105">
        <f t="shared" ca="1" si="196"/>
        <v>0</v>
      </c>
      <c r="V1535" s="105">
        <f t="shared" ca="1" si="197"/>
        <v>0</v>
      </c>
      <c r="W1535" s="106">
        <f t="shared" si="198"/>
        <v>0</v>
      </c>
    </row>
    <row r="1536" spans="16:23">
      <c r="P1536" s="105">
        <f t="shared" ca="1" si="192"/>
        <v>0</v>
      </c>
      <c r="Q1536" s="105">
        <f t="shared" si="199"/>
        <v>0</v>
      </c>
      <c r="R1536" s="105">
        <f t="shared" si="193"/>
        <v>0</v>
      </c>
      <c r="S1536" s="105">
        <f t="shared" ca="1" si="194"/>
        <v>0</v>
      </c>
      <c r="T1536" s="105">
        <f t="shared" si="195"/>
        <v>0</v>
      </c>
      <c r="U1536" s="105">
        <f t="shared" ca="1" si="196"/>
        <v>0</v>
      </c>
      <c r="V1536" s="105">
        <f t="shared" ca="1" si="197"/>
        <v>0</v>
      </c>
      <c r="W1536" s="106">
        <f t="shared" si="198"/>
        <v>0</v>
      </c>
    </row>
    <row r="1537" spans="16:23">
      <c r="P1537" s="105">
        <f t="shared" ca="1" si="192"/>
        <v>0</v>
      </c>
      <c r="Q1537" s="105">
        <f t="shared" si="199"/>
        <v>0</v>
      </c>
      <c r="R1537" s="105">
        <f t="shared" si="193"/>
        <v>0</v>
      </c>
      <c r="S1537" s="105">
        <f t="shared" ca="1" si="194"/>
        <v>0</v>
      </c>
      <c r="T1537" s="105">
        <f t="shared" si="195"/>
        <v>0</v>
      </c>
      <c r="U1537" s="105">
        <f t="shared" ca="1" si="196"/>
        <v>0</v>
      </c>
      <c r="V1537" s="105">
        <f t="shared" ca="1" si="197"/>
        <v>0</v>
      </c>
      <c r="W1537" s="106">
        <f t="shared" si="198"/>
        <v>0</v>
      </c>
    </row>
    <row r="1538" spans="16:23">
      <c r="P1538" s="105">
        <f t="shared" ca="1" si="192"/>
        <v>0</v>
      </c>
      <c r="Q1538" s="105">
        <f t="shared" si="199"/>
        <v>0</v>
      </c>
      <c r="R1538" s="105">
        <f t="shared" si="193"/>
        <v>0</v>
      </c>
      <c r="S1538" s="105">
        <f t="shared" ca="1" si="194"/>
        <v>0</v>
      </c>
      <c r="T1538" s="105">
        <f t="shared" si="195"/>
        <v>0</v>
      </c>
      <c r="U1538" s="105">
        <f t="shared" ca="1" si="196"/>
        <v>0</v>
      </c>
      <c r="V1538" s="105">
        <f t="shared" ca="1" si="197"/>
        <v>0</v>
      </c>
      <c r="W1538" s="106">
        <f t="shared" si="198"/>
        <v>0</v>
      </c>
    </row>
    <row r="1539" spans="16:23">
      <c r="P1539" s="105">
        <f t="shared" ca="1" si="192"/>
        <v>0</v>
      </c>
      <c r="Q1539" s="105">
        <f t="shared" si="199"/>
        <v>0</v>
      </c>
      <c r="R1539" s="105">
        <f t="shared" si="193"/>
        <v>0</v>
      </c>
      <c r="S1539" s="105">
        <f t="shared" ca="1" si="194"/>
        <v>0</v>
      </c>
      <c r="T1539" s="105">
        <f t="shared" si="195"/>
        <v>0</v>
      </c>
      <c r="U1539" s="105">
        <f t="shared" ca="1" si="196"/>
        <v>0</v>
      </c>
      <c r="V1539" s="105">
        <f t="shared" ca="1" si="197"/>
        <v>0</v>
      </c>
      <c r="W1539" s="106">
        <f t="shared" si="198"/>
        <v>0</v>
      </c>
    </row>
    <row r="1540" spans="16:23">
      <c r="P1540" s="105">
        <f t="shared" ca="1" si="192"/>
        <v>0</v>
      </c>
      <c r="Q1540" s="105">
        <f t="shared" si="199"/>
        <v>0</v>
      </c>
      <c r="R1540" s="105">
        <f t="shared" si="193"/>
        <v>0</v>
      </c>
      <c r="S1540" s="105">
        <f t="shared" ca="1" si="194"/>
        <v>0</v>
      </c>
      <c r="T1540" s="105">
        <f t="shared" si="195"/>
        <v>0</v>
      </c>
      <c r="U1540" s="105">
        <f t="shared" ca="1" si="196"/>
        <v>0</v>
      </c>
      <c r="V1540" s="105">
        <f t="shared" ca="1" si="197"/>
        <v>0</v>
      </c>
      <c r="W1540" s="106">
        <f t="shared" si="198"/>
        <v>0</v>
      </c>
    </row>
    <row r="1541" spans="16:23">
      <c r="P1541" s="105">
        <f t="shared" ca="1" si="192"/>
        <v>0</v>
      </c>
      <c r="Q1541" s="105">
        <f t="shared" si="199"/>
        <v>0</v>
      </c>
      <c r="R1541" s="105">
        <f t="shared" si="193"/>
        <v>0</v>
      </c>
      <c r="S1541" s="105">
        <f t="shared" ca="1" si="194"/>
        <v>0</v>
      </c>
      <c r="T1541" s="105">
        <f t="shared" si="195"/>
        <v>0</v>
      </c>
      <c r="U1541" s="105">
        <f t="shared" ca="1" si="196"/>
        <v>0</v>
      </c>
      <c r="V1541" s="105">
        <f t="shared" ca="1" si="197"/>
        <v>0</v>
      </c>
      <c r="W1541" s="106">
        <f t="shared" si="198"/>
        <v>0</v>
      </c>
    </row>
    <row r="1542" spans="16:23">
      <c r="P1542" s="105">
        <f t="shared" ca="1" si="192"/>
        <v>0</v>
      </c>
      <c r="Q1542" s="105">
        <f t="shared" si="199"/>
        <v>0</v>
      </c>
      <c r="R1542" s="105">
        <f t="shared" si="193"/>
        <v>0</v>
      </c>
      <c r="S1542" s="105">
        <f t="shared" ca="1" si="194"/>
        <v>0</v>
      </c>
      <c r="T1542" s="105">
        <f t="shared" si="195"/>
        <v>0</v>
      </c>
      <c r="U1542" s="105">
        <f t="shared" ca="1" si="196"/>
        <v>0</v>
      </c>
      <c r="V1542" s="105">
        <f t="shared" ca="1" si="197"/>
        <v>0</v>
      </c>
      <c r="W1542" s="106">
        <f t="shared" si="198"/>
        <v>0</v>
      </c>
    </row>
    <row r="1543" spans="16:23">
      <c r="P1543" s="105">
        <f t="shared" ca="1" si="192"/>
        <v>0</v>
      </c>
      <c r="Q1543" s="105">
        <f t="shared" si="199"/>
        <v>0</v>
      </c>
      <c r="R1543" s="105">
        <f t="shared" si="193"/>
        <v>0</v>
      </c>
      <c r="S1543" s="105">
        <f t="shared" ca="1" si="194"/>
        <v>0</v>
      </c>
      <c r="T1543" s="105">
        <f t="shared" si="195"/>
        <v>0</v>
      </c>
      <c r="U1543" s="105">
        <f t="shared" ca="1" si="196"/>
        <v>0</v>
      </c>
      <c r="V1543" s="105">
        <f t="shared" ca="1" si="197"/>
        <v>0</v>
      </c>
      <c r="W1543" s="106">
        <f t="shared" si="198"/>
        <v>0</v>
      </c>
    </row>
    <row r="1544" spans="16:23">
      <c r="P1544" s="105">
        <f t="shared" ca="1" si="192"/>
        <v>0</v>
      </c>
      <c r="Q1544" s="105">
        <f t="shared" si="199"/>
        <v>0</v>
      </c>
      <c r="R1544" s="105">
        <f t="shared" si="193"/>
        <v>0</v>
      </c>
      <c r="S1544" s="105">
        <f t="shared" ca="1" si="194"/>
        <v>0</v>
      </c>
      <c r="T1544" s="105">
        <f t="shared" si="195"/>
        <v>0</v>
      </c>
      <c r="U1544" s="105">
        <f t="shared" ca="1" si="196"/>
        <v>0</v>
      </c>
      <c r="V1544" s="105">
        <f t="shared" ca="1" si="197"/>
        <v>0</v>
      </c>
      <c r="W1544" s="106">
        <f t="shared" si="198"/>
        <v>0</v>
      </c>
    </row>
    <row r="1545" spans="16:23">
      <c r="P1545" s="105">
        <f t="shared" ca="1" si="192"/>
        <v>0</v>
      </c>
      <c r="Q1545" s="105">
        <f t="shared" si="199"/>
        <v>0</v>
      </c>
      <c r="R1545" s="105">
        <f t="shared" si="193"/>
        <v>0</v>
      </c>
      <c r="S1545" s="105">
        <f t="shared" ca="1" si="194"/>
        <v>0</v>
      </c>
      <c r="T1545" s="105">
        <f t="shared" si="195"/>
        <v>0</v>
      </c>
      <c r="U1545" s="105">
        <f t="shared" ca="1" si="196"/>
        <v>0</v>
      </c>
      <c r="V1545" s="105">
        <f t="shared" ca="1" si="197"/>
        <v>0</v>
      </c>
      <c r="W1545" s="106">
        <f t="shared" si="198"/>
        <v>0</v>
      </c>
    </row>
    <row r="1546" spans="16:23">
      <c r="P1546" s="105">
        <f t="shared" ca="1" si="192"/>
        <v>0</v>
      </c>
      <c r="Q1546" s="105">
        <f t="shared" si="199"/>
        <v>0</v>
      </c>
      <c r="R1546" s="105">
        <f t="shared" si="193"/>
        <v>0</v>
      </c>
      <c r="S1546" s="105">
        <f t="shared" ca="1" si="194"/>
        <v>0</v>
      </c>
      <c r="T1546" s="105">
        <f t="shared" si="195"/>
        <v>0</v>
      </c>
      <c r="U1546" s="105">
        <f t="shared" ca="1" si="196"/>
        <v>0</v>
      </c>
      <c r="V1546" s="105">
        <f t="shared" ca="1" si="197"/>
        <v>0</v>
      </c>
      <c r="W1546" s="106">
        <f t="shared" si="198"/>
        <v>0</v>
      </c>
    </row>
    <row r="1547" spans="16:23">
      <c r="P1547" s="105">
        <f t="shared" ca="1" si="192"/>
        <v>0</v>
      </c>
      <c r="Q1547" s="105">
        <f t="shared" si="199"/>
        <v>0</v>
      </c>
      <c r="R1547" s="105">
        <f t="shared" si="193"/>
        <v>0</v>
      </c>
      <c r="S1547" s="105">
        <f t="shared" ca="1" si="194"/>
        <v>0</v>
      </c>
      <c r="T1547" s="105">
        <f t="shared" si="195"/>
        <v>0</v>
      </c>
      <c r="U1547" s="105">
        <f t="shared" ca="1" si="196"/>
        <v>0</v>
      </c>
      <c r="V1547" s="105">
        <f t="shared" ca="1" si="197"/>
        <v>0</v>
      </c>
      <c r="W1547" s="106">
        <f t="shared" si="198"/>
        <v>0</v>
      </c>
    </row>
    <row r="1548" spans="16:23">
      <c r="P1548" s="105">
        <f t="shared" ca="1" si="192"/>
        <v>0</v>
      </c>
      <c r="Q1548" s="105">
        <f t="shared" si="199"/>
        <v>0</v>
      </c>
      <c r="R1548" s="105">
        <f t="shared" si="193"/>
        <v>0</v>
      </c>
      <c r="S1548" s="105">
        <f t="shared" ca="1" si="194"/>
        <v>0</v>
      </c>
      <c r="T1548" s="105">
        <f t="shared" si="195"/>
        <v>0</v>
      </c>
      <c r="U1548" s="105">
        <f t="shared" ca="1" si="196"/>
        <v>0</v>
      </c>
      <c r="V1548" s="105">
        <f t="shared" ca="1" si="197"/>
        <v>0</v>
      </c>
      <c r="W1548" s="106">
        <f t="shared" si="198"/>
        <v>0</v>
      </c>
    </row>
    <row r="1549" spans="16:23">
      <c r="P1549" s="105">
        <f t="shared" ca="1" si="192"/>
        <v>0</v>
      </c>
      <c r="Q1549" s="105">
        <f t="shared" si="199"/>
        <v>0</v>
      </c>
      <c r="R1549" s="105">
        <f t="shared" si="193"/>
        <v>0</v>
      </c>
      <c r="S1549" s="105">
        <f t="shared" ca="1" si="194"/>
        <v>0</v>
      </c>
      <c r="T1549" s="105">
        <f t="shared" si="195"/>
        <v>0</v>
      </c>
      <c r="U1549" s="105">
        <f t="shared" ca="1" si="196"/>
        <v>0</v>
      </c>
      <c r="V1549" s="105">
        <f t="shared" ca="1" si="197"/>
        <v>0</v>
      </c>
      <c r="W1549" s="106">
        <f t="shared" si="198"/>
        <v>0</v>
      </c>
    </row>
    <row r="1550" spans="16:23">
      <c r="P1550" s="105">
        <f t="shared" ref="P1550:P1613" ca="1" si="200">IF(W1550&gt;$B$8,0,(IF($K1550=P$10,1,0)))</f>
        <v>0</v>
      </c>
      <c r="Q1550" s="105">
        <f t="shared" si="199"/>
        <v>0</v>
      </c>
      <c r="R1550" s="105">
        <f t="shared" ref="R1550:R1613" si="201">IF(K1550=$P$10,1,0)</f>
        <v>0</v>
      </c>
      <c r="S1550" s="105">
        <f t="shared" ref="S1550:S1613" ca="1" si="202">IF(AND(N1550=$S$8,W1550&lt;$B$8,K1550=S$10),1,0)</f>
        <v>0</v>
      </c>
      <c r="T1550" s="105">
        <f t="shared" ref="T1550:T1613" si="203">IF(AND(N1550=$S$8,K1550=T$10),1,0)</f>
        <v>0</v>
      </c>
      <c r="U1550" s="105">
        <f t="shared" ref="U1550:U1613" ca="1" si="204">IF(AND(K1550=$P$10,($B$8-E1550)&gt;90,($B$8-E1550)&lt;180),1,0)</f>
        <v>0</v>
      </c>
      <c r="V1550" s="105">
        <f t="shared" ref="V1550:V1613" ca="1" si="205">IF(AND(K1550=$P$10,($B$8-E1550)&gt;180),1,0)</f>
        <v>0</v>
      </c>
      <c r="W1550" s="106">
        <f t="shared" ref="W1550:W1613" si="206">MAX(J1550,I1550)</f>
        <v>0</v>
      </c>
    </row>
    <row r="1551" spans="16:23">
      <c r="P1551" s="105">
        <f t="shared" ca="1" si="200"/>
        <v>0</v>
      </c>
      <c r="Q1551" s="105">
        <f t="shared" si="199"/>
        <v>0</v>
      </c>
      <c r="R1551" s="105">
        <f t="shared" si="201"/>
        <v>0</v>
      </c>
      <c r="S1551" s="105">
        <f t="shared" ca="1" si="202"/>
        <v>0</v>
      </c>
      <c r="T1551" s="105">
        <f t="shared" si="203"/>
        <v>0</v>
      </c>
      <c r="U1551" s="105">
        <f t="shared" ca="1" si="204"/>
        <v>0</v>
      </c>
      <c r="V1551" s="105">
        <f t="shared" ca="1" si="205"/>
        <v>0</v>
      </c>
      <c r="W1551" s="106">
        <f t="shared" si="206"/>
        <v>0</v>
      </c>
    </row>
    <row r="1552" spans="16:23">
      <c r="P1552" s="105">
        <f t="shared" ca="1" si="200"/>
        <v>0</v>
      </c>
      <c r="Q1552" s="105">
        <f t="shared" si="199"/>
        <v>0</v>
      </c>
      <c r="R1552" s="105">
        <f t="shared" si="201"/>
        <v>0</v>
      </c>
      <c r="S1552" s="105">
        <f t="shared" ca="1" si="202"/>
        <v>0</v>
      </c>
      <c r="T1552" s="105">
        <f t="shared" si="203"/>
        <v>0</v>
      </c>
      <c r="U1552" s="105">
        <f t="shared" ca="1" si="204"/>
        <v>0</v>
      </c>
      <c r="V1552" s="105">
        <f t="shared" ca="1" si="205"/>
        <v>0</v>
      </c>
      <c r="W1552" s="106">
        <f t="shared" si="206"/>
        <v>0</v>
      </c>
    </row>
    <row r="1553" spans="16:23">
      <c r="P1553" s="105">
        <f t="shared" ca="1" si="200"/>
        <v>0</v>
      </c>
      <c r="Q1553" s="105">
        <f t="shared" si="199"/>
        <v>0</v>
      </c>
      <c r="R1553" s="105">
        <f t="shared" si="201"/>
        <v>0</v>
      </c>
      <c r="S1553" s="105">
        <f t="shared" ca="1" si="202"/>
        <v>0</v>
      </c>
      <c r="T1553" s="105">
        <f t="shared" si="203"/>
        <v>0</v>
      </c>
      <c r="U1553" s="105">
        <f t="shared" ca="1" si="204"/>
        <v>0</v>
      </c>
      <c r="V1553" s="105">
        <f t="shared" ca="1" si="205"/>
        <v>0</v>
      </c>
      <c r="W1553" s="106">
        <f t="shared" si="206"/>
        <v>0</v>
      </c>
    </row>
    <row r="1554" spans="16:23">
      <c r="P1554" s="105">
        <f t="shared" ca="1" si="200"/>
        <v>0</v>
      </c>
      <c r="Q1554" s="105">
        <f t="shared" si="199"/>
        <v>0</v>
      </c>
      <c r="R1554" s="105">
        <f t="shared" si="201"/>
        <v>0</v>
      </c>
      <c r="S1554" s="105">
        <f t="shared" ca="1" si="202"/>
        <v>0</v>
      </c>
      <c r="T1554" s="105">
        <f t="shared" si="203"/>
        <v>0</v>
      </c>
      <c r="U1554" s="105">
        <f t="shared" ca="1" si="204"/>
        <v>0</v>
      </c>
      <c r="V1554" s="105">
        <f t="shared" ca="1" si="205"/>
        <v>0</v>
      </c>
      <c r="W1554" s="106">
        <f t="shared" si="206"/>
        <v>0</v>
      </c>
    </row>
    <row r="1555" spans="16:23">
      <c r="P1555" s="105">
        <f t="shared" ca="1" si="200"/>
        <v>0</v>
      </c>
      <c r="Q1555" s="105">
        <f t="shared" si="199"/>
        <v>0</v>
      </c>
      <c r="R1555" s="105">
        <f t="shared" si="201"/>
        <v>0</v>
      </c>
      <c r="S1555" s="105">
        <f t="shared" ca="1" si="202"/>
        <v>0</v>
      </c>
      <c r="T1555" s="105">
        <f t="shared" si="203"/>
        <v>0</v>
      </c>
      <c r="U1555" s="105">
        <f t="shared" ca="1" si="204"/>
        <v>0</v>
      </c>
      <c r="V1555" s="105">
        <f t="shared" ca="1" si="205"/>
        <v>0</v>
      </c>
      <c r="W1555" s="106">
        <f t="shared" si="206"/>
        <v>0</v>
      </c>
    </row>
    <row r="1556" spans="16:23">
      <c r="P1556" s="105">
        <f t="shared" ca="1" si="200"/>
        <v>0</v>
      </c>
      <c r="Q1556" s="105">
        <f t="shared" si="199"/>
        <v>0</v>
      </c>
      <c r="R1556" s="105">
        <f t="shared" si="201"/>
        <v>0</v>
      </c>
      <c r="S1556" s="105">
        <f t="shared" ca="1" si="202"/>
        <v>0</v>
      </c>
      <c r="T1556" s="105">
        <f t="shared" si="203"/>
        <v>0</v>
      </c>
      <c r="U1556" s="105">
        <f t="shared" ca="1" si="204"/>
        <v>0</v>
      </c>
      <c r="V1556" s="105">
        <f t="shared" ca="1" si="205"/>
        <v>0</v>
      </c>
      <c r="W1556" s="106">
        <f t="shared" si="206"/>
        <v>0</v>
      </c>
    </row>
    <row r="1557" spans="16:23">
      <c r="P1557" s="105">
        <f t="shared" ca="1" si="200"/>
        <v>0</v>
      </c>
      <c r="Q1557" s="105">
        <f t="shared" si="199"/>
        <v>0</v>
      </c>
      <c r="R1557" s="105">
        <f t="shared" si="201"/>
        <v>0</v>
      </c>
      <c r="S1557" s="105">
        <f t="shared" ca="1" si="202"/>
        <v>0</v>
      </c>
      <c r="T1557" s="105">
        <f t="shared" si="203"/>
        <v>0</v>
      </c>
      <c r="U1557" s="105">
        <f t="shared" ca="1" si="204"/>
        <v>0</v>
      </c>
      <c r="V1557" s="105">
        <f t="shared" ca="1" si="205"/>
        <v>0</v>
      </c>
      <c r="W1557" s="106">
        <f t="shared" si="206"/>
        <v>0</v>
      </c>
    </row>
    <row r="1558" spans="16:23">
      <c r="P1558" s="105">
        <f t="shared" ca="1" si="200"/>
        <v>0</v>
      </c>
      <c r="Q1558" s="105">
        <f t="shared" si="199"/>
        <v>0</v>
      </c>
      <c r="R1558" s="105">
        <f t="shared" si="201"/>
        <v>0</v>
      </c>
      <c r="S1558" s="105">
        <f t="shared" ca="1" si="202"/>
        <v>0</v>
      </c>
      <c r="T1558" s="105">
        <f t="shared" si="203"/>
        <v>0</v>
      </c>
      <c r="U1558" s="105">
        <f t="shared" ca="1" si="204"/>
        <v>0</v>
      </c>
      <c r="V1558" s="105">
        <f t="shared" ca="1" si="205"/>
        <v>0</v>
      </c>
      <c r="W1558" s="106">
        <f t="shared" si="206"/>
        <v>0</v>
      </c>
    </row>
    <row r="1559" spans="16:23">
      <c r="P1559" s="105">
        <f t="shared" ca="1" si="200"/>
        <v>0</v>
      </c>
      <c r="Q1559" s="105">
        <f t="shared" si="199"/>
        <v>0</v>
      </c>
      <c r="R1559" s="105">
        <f t="shared" si="201"/>
        <v>0</v>
      </c>
      <c r="S1559" s="105">
        <f t="shared" ca="1" si="202"/>
        <v>0</v>
      </c>
      <c r="T1559" s="105">
        <f t="shared" si="203"/>
        <v>0</v>
      </c>
      <c r="U1559" s="105">
        <f t="shared" ca="1" si="204"/>
        <v>0</v>
      </c>
      <c r="V1559" s="105">
        <f t="shared" ca="1" si="205"/>
        <v>0</v>
      </c>
      <c r="W1559" s="106">
        <f t="shared" si="206"/>
        <v>0</v>
      </c>
    </row>
    <row r="1560" spans="16:23">
      <c r="P1560" s="105">
        <f t="shared" ca="1" si="200"/>
        <v>0</v>
      </c>
      <c r="Q1560" s="105">
        <f t="shared" si="199"/>
        <v>0</v>
      </c>
      <c r="R1560" s="105">
        <f t="shared" si="201"/>
        <v>0</v>
      </c>
      <c r="S1560" s="105">
        <f t="shared" ca="1" si="202"/>
        <v>0</v>
      </c>
      <c r="T1560" s="105">
        <f t="shared" si="203"/>
        <v>0</v>
      </c>
      <c r="U1560" s="105">
        <f t="shared" ca="1" si="204"/>
        <v>0</v>
      </c>
      <c r="V1560" s="105">
        <f t="shared" ca="1" si="205"/>
        <v>0</v>
      </c>
      <c r="W1560" s="106">
        <f t="shared" si="206"/>
        <v>0</v>
      </c>
    </row>
    <row r="1561" spans="16:23">
      <c r="P1561" s="105">
        <f t="shared" ca="1" si="200"/>
        <v>0</v>
      </c>
      <c r="Q1561" s="105">
        <f t="shared" si="199"/>
        <v>0</v>
      </c>
      <c r="R1561" s="105">
        <f t="shared" si="201"/>
        <v>0</v>
      </c>
      <c r="S1561" s="105">
        <f t="shared" ca="1" si="202"/>
        <v>0</v>
      </c>
      <c r="T1561" s="105">
        <f t="shared" si="203"/>
        <v>0</v>
      </c>
      <c r="U1561" s="105">
        <f t="shared" ca="1" si="204"/>
        <v>0</v>
      </c>
      <c r="V1561" s="105">
        <f t="shared" ca="1" si="205"/>
        <v>0</v>
      </c>
      <c r="W1561" s="106">
        <f t="shared" si="206"/>
        <v>0</v>
      </c>
    </row>
    <row r="1562" spans="16:23">
      <c r="P1562" s="105">
        <f t="shared" ca="1" si="200"/>
        <v>0</v>
      </c>
      <c r="Q1562" s="105">
        <f t="shared" si="199"/>
        <v>0</v>
      </c>
      <c r="R1562" s="105">
        <f t="shared" si="201"/>
        <v>0</v>
      </c>
      <c r="S1562" s="105">
        <f t="shared" ca="1" si="202"/>
        <v>0</v>
      </c>
      <c r="T1562" s="105">
        <f t="shared" si="203"/>
        <v>0</v>
      </c>
      <c r="U1562" s="105">
        <f t="shared" ca="1" si="204"/>
        <v>0</v>
      </c>
      <c r="V1562" s="105">
        <f t="shared" ca="1" si="205"/>
        <v>0</v>
      </c>
      <c r="W1562" s="106">
        <f t="shared" si="206"/>
        <v>0</v>
      </c>
    </row>
    <row r="1563" spans="16:23">
      <c r="P1563" s="105">
        <f t="shared" ca="1" si="200"/>
        <v>0</v>
      </c>
      <c r="Q1563" s="105">
        <f t="shared" ref="Q1563:Q1626" si="207">IF($K1563=Q$10,1,0)</f>
        <v>0</v>
      </c>
      <c r="R1563" s="105">
        <f t="shared" si="201"/>
        <v>0</v>
      </c>
      <c r="S1563" s="105">
        <f t="shared" ca="1" si="202"/>
        <v>0</v>
      </c>
      <c r="T1563" s="105">
        <f t="shared" si="203"/>
        <v>0</v>
      </c>
      <c r="U1563" s="105">
        <f t="shared" ca="1" si="204"/>
        <v>0</v>
      </c>
      <c r="V1563" s="105">
        <f t="shared" ca="1" si="205"/>
        <v>0</v>
      </c>
      <c r="W1563" s="106">
        <f t="shared" si="206"/>
        <v>0</v>
      </c>
    </row>
    <row r="1564" spans="16:23">
      <c r="P1564" s="105">
        <f t="shared" ca="1" si="200"/>
        <v>0</v>
      </c>
      <c r="Q1564" s="105">
        <f t="shared" si="207"/>
        <v>0</v>
      </c>
      <c r="R1564" s="105">
        <f t="shared" si="201"/>
        <v>0</v>
      </c>
      <c r="S1564" s="105">
        <f t="shared" ca="1" si="202"/>
        <v>0</v>
      </c>
      <c r="T1564" s="105">
        <f t="shared" si="203"/>
        <v>0</v>
      </c>
      <c r="U1564" s="105">
        <f t="shared" ca="1" si="204"/>
        <v>0</v>
      </c>
      <c r="V1564" s="105">
        <f t="shared" ca="1" si="205"/>
        <v>0</v>
      </c>
      <c r="W1564" s="106">
        <f t="shared" si="206"/>
        <v>0</v>
      </c>
    </row>
    <row r="1565" spans="16:23">
      <c r="P1565" s="105">
        <f t="shared" ca="1" si="200"/>
        <v>0</v>
      </c>
      <c r="Q1565" s="105">
        <f t="shared" si="207"/>
        <v>0</v>
      </c>
      <c r="R1565" s="105">
        <f t="shared" si="201"/>
        <v>0</v>
      </c>
      <c r="S1565" s="105">
        <f t="shared" ca="1" si="202"/>
        <v>0</v>
      </c>
      <c r="T1565" s="105">
        <f t="shared" si="203"/>
        <v>0</v>
      </c>
      <c r="U1565" s="105">
        <f t="shared" ca="1" si="204"/>
        <v>0</v>
      </c>
      <c r="V1565" s="105">
        <f t="shared" ca="1" si="205"/>
        <v>0</v>
      </c>
      <c r="W1565" s="106">
        <f t="shared" si="206"/>
        <v>0</v>
      </c>
    </row>
    <row r="1566" spans="16:23">
      <c r="P1566" s="105">
        <f t="shared" ca="1" si="200"/>
        <v>0</v>
      </c>
      <c r="Q1566" s="105">
        <f t="shared" si="207"/>
        <v>0</v>
      </c>
      <c r="R1566" s="105">
        <f t="shared" si="201"/>
        <v>0</v>
      </c>
      <c r="S1566" s="105">
        <f t="shared" ca="1" si="202"/>
        <v>0</v>
      </c>
      <c r="T1566" s="105">
        <f t="shared" si="203"/>
        <v>0</v>
      </c>
      <c r="U1566" s="105">
        <f t="shared" ca="1" si="204"/>
        <v>0</v>
      </c>
      <c r="V1566" s="105">
        <f t="shared" ca="1" si="205"/>
        <v>0</v>
      </c>
      <c r="W1566" s="106">
        <f t="shared" si="206"/>
        <v>0</v>
      </c>
    </row>
    <row r="1567" spans="16:23">
      <c r="P1567" s="105">
        <f t="shared" ca="1" si="200"/>
        <v>0</v>
      </c>
      <c r="Q1567" s="105">
        <f t="shared" si="207"/>
        <v>0</v>
      </c>
      <c r="R1567" s="105">
        <f t="shared" si="201"/>
        <v>0</v>
      </c>
      <c r="S1567" s="105">
        <f t="shared" ca="1" si="202"/>
        <v>0</v>
      </c>
      <c r="T1567" s="105">
        <f t="shared" si="203"/>
        <v>0</v>
      </c>
      <c r="U1567" s="105">
        <f t="shared" ca="1" si="204"/>
        <v>0</v>
      </c>
      <c r="V1567" s="105">
        <f t="shared" ca="1" si="205"/>
        <v>0</v>
      </c>
      <c r="W1567" s="106">
        <f t="shared" si="206"/>
        <v>0</v>
      </c>
    </row>
    <row r="1568" spans="16:23">
      <c r="P1568" s="105">
        <f t="shared" ca="1" si="200"/>
        <v>0</v>
      </c>
      <c r="Q1568" s="105">
        <f t="shared" si="207"/>
        <v>0</v>
      </c>
      <c r="R1568" s="105">
        <f t="shared" si="201"/>
        <v>0</v>
      </c>
      <c r="S1568" s="105">
        <f t="shared" ca="1" si="202"/>
        <v>0</v>
      </c>
      <c r="T1568" s="105">
        <f t="shared" si="203"/>
        <v>0</v>
      </c>
      <c r="U1568" s="105">
        <f t="shared" ca="1" si="204"/>
        <v>0</v>
      </c>
      <c r="V1568" s="105">
        <f t="shared" ca="1" si="205"/>
        <v>0</v>
      </c>
      <c r="W1568" s="106">
        <f t="shared" si="206"/>
        <v>0</v>
      </c>
    </row>
    <row r="1569" spans="16:23">
      <c r="P1569" s="105">
        <f t="shared" ca="1" si="200"/>
        <v>0</v>
      </c>
      <c r="Q1569" s="105">
        <f t="shared" si="207"/>
        <v>0</v>
      </c>
      <c r="R1569" s="105">
        <f t="shared" si="201"/>
        <v>0</v>
      </c>
      <c r="S1569" s="105">
        <f t="shared" ca="1" si="202"/>
        <v>0</v>
      </c>
      <c r="T1569" s="105">
        <f t="shared" si="203"/>
        <v>0</v>
      </c>
      <c r="U1569" s="105">
        <f t="shared" ca="1" si="204"/>
        <v>0</v>
      </c>
      <c r="V1569" s="105">
        <f t="shared" ca="1" si="205"/>
        <v>0</v>
      </c>
      <c r="W1569" s="106">
        <f t="shared" si="206"/>
        <v>0</v>
      </c>
    </row>
    <row r="1570" spans="16:23">
      <c r="P1570" s="105">
        <f t="shared" ca="1" si="200"/>
        <v>0</v>
      </c>
      <c r="Q1570" s="105">
        <f t="shared" si="207"/>
        <v>0</v>
      </c>
      <c r="R1570" s="105">
        <f t="shared" si="201"/>
        <v>0</v>
      </c>
      <c r="S1570" s="105">
        <f t="shared" ca="1" si="202"/>
        <v>0</v>
      </c>
      <c r="T1570" s="105">
        <f t="shared" si="203"/>
        <v>0</v>
      </c>
      <c r="U1570" s="105">
        <f t="shared" ca="1" si="204"/>
        <v>0</v>
      </c>
      <c r="V1570" s="105">
        <f t="shared" ca="1" si="205"/>
        <v>0</v>
      </c>
      <c r="W1570" s="106">
        <f t="shared" si="206"/>
        <v>0</v>
      </c>
    </row>
    <row r="1571" spans="16:23">
      <c r="P1571" s="105">
        <f t="shared" ca="1" si="200"/>
        <v>0</v>
      </c>
      <c r="Q1571" s="105">
        <f t="shared" si="207"/>
        <v>0</v>
      </c>
      <c r="R1571" s="105">
        <f t="shared" si="201"/>
        <v>0</v>
      </c>
      <c r="S1571" s="105">
        <f t="shared" ca="1" si="202"/>
        <v>0</v>
      </c>
      <c r="T1571" s="105">
        <f t="shared" si="203"/>
        <v>0</v>
      </c>
      <c r="U1571" s="105">
        <f t="shared" ca="1" si="204"/>
        <v>0</v>
      </c>
      <c r="V1571" s="105">
        <f t="shared" ca="1" si="205"/>
        <v>0</v>
      </c>
      <c r="W1571" s="106">
        <f t="shared" si="206"/>
        <v>0</v>
      </c>
    </row>
    <row r="1572" spans="16:23">
      <c r="P1572" s="105">
        <f t="shared" ca="1" si="200"/>
        <v>0</v>
      </c>
      <c r="Q1572" s="105">
        <f t="shared" si="207"/>
        <v>0</v>
      </c>
      <c r="R1572" s="105">
        <f t="shared" si="201"/>
        <v>0</v>
      </c>
      <c r="S1572" s="105">
        <f t="shared" ca="1" si="202"/>
        <v>0</v>
      </c>
      <c r="T1572" s="105">
        <f t="shared" si="203"/>
        <v>0</v>
      </c>
      <c r="U1572" s="105">
        <f t="shared" ca="1" si="204"/>
        <v>0</v>
      </c>
      <c r="V1572" s="105">
        <f t="shared" ca="1" si="205"/>
        <v>0</v>
      </c>
      <c r="W1572" s="106">
        <f t="shared" si="206"/>
        <v>0</v>
      </c>
    </row>
    <row r="1573" spans="16:23">
      <c r="P1573" s="105">
        <f t="shared" ca="1" si="200"/>
        <v>0</v>
      </c>
      <c r="Q1573" s="105">
        <f t="shared" si="207"/>
        <v>0</v>
      </c>
      <c r="R1573" s="105">
        <f t="shared" si="201"/>
        <v>0</v>
      </c>
      <c r="S1573" s="105">
        <f t="shared" ca="1" si="202"/>
        <v>0</v>
      </c>
      <c r="T1573" s="105">
        <f t="shared" si="203"/>
        <v>0</v>
      </c>
      <c r="U1573" s="105">
        <f t="shared" ca="1" si="204"/>
        <v>0</v>
      </c>
      <c r="V1573" s="105">
        <f t="shared" ca="1" si="205"/>
        <v>0</v>
      </c>
      <c r="W1573" s="106">
        <f t="shared" si="206"/>
        <v>0</v>
      </c>
    </row>
    <row r="1574" spans="16:23">
      <c r="P1574" s="105">
        <f t="shared" ca="1" si="200"/>
        <v>0</v>
      </c>
      <c r="Q1574" s="105">
        <f t="shared" si="207"/>
        <v>0</v>
      </c>
      <c r="R1574" s="105">
        <f t="shared" si="201"/>
        <v>0</v>
      </c>
      <c r="S1574" s="105">
        <f t="shared" ca="1" si="202"/>
        <v>0</v>
      </c>
      <c r="T1574" s="105">
        <f t="shared" si="203"/>
        <v>0</v>
      </c>
      <c r="U1574" s="105">
        <f t="shared" ca="1" si="204"/>
        <v>0</v>
      </c>
      <c r="V1574" s="105">
        <f t="shared" ca="1" si="205"/>
        <v>0</v>
      </c>
      <c r="W1574" s="106">
        <f t="shared" si="206"/>
        <v>0</v>
      </c>
    </row>
    <row r="1575" spans="16:23">
      <c r="P1575" s="105">
        <f t="shared" ca="1" si="200"/>
        <v>0</v>
      </c>
      <c r="Q1575" s="105">
        <f t="shared" si="207"/>
        <v>0</v>
      </c>
      <c r="R1575" s="105">
        <f t="shared" si="201"/>
        <v>0</v>
      </c>
      <c r="S1575" s="105">
        <f t="shared" ca="1" si="202"/>
        <v>0</v>
      </c>
      <c r="T1575" s="105">
        <f t="shared" si="203"/>
        <v>0</v>
      </c>
      <c r="U1575" s="105">
        <f t="shared" ca="1" si="204"/>
        <v>0</v>
      </c>
      <c r="V1575" s="105">
        <f t="shared" ca="1" si="205"/>
        <v>0</v>
      </c>
      <c r="W1575" s="106">
        <f t="shared" si="206"/>
        <v>0</v>
      </c>
    </row>
    <row r="1576" spans="16:23">
      <c r="P1576" s="105">
        <f t="shared" ca="1" si="200"/>
        <v>0</v>
      </c>
      <c r="Q1576" s="105">
        <f t="shared" si="207"/>
        <v>0</v>
      </c>
      <c r="R1576" s="105">
        <f t="shared" si="201"/>
        <v>0</v>
      </c>
      <c r="S1576" s="105">
        <f t="shared" ca="1" si="202"/>
        <v>0</v>
      </c>
      <c r="T1576" s="105">
        <f t="shared" si="203"/>
        <v>0</v>
      </c>
      <c r="U1576" s="105">
        <f t="shared" ca="1" si="204"/>
        <v>0</v>
      </c>
      <c r="V1576" s="105">
        <f t="shared" ca="1" si="205"/>
        <v>0</v>
      </c>
      <c r="W1576" s="106">
        <f t="shared" si="206"/>
        <v>0</v>
      </c>
    </row>
    <row r="1577" spans="16:23">
      <c r="P1577" s="105">
        <f t="shared" ca="1" si="200"/>
        <v>0</v>
      </c>
      <c r="Q1577" s="105">
        <f t="shared" si="207"/>
        <v>0</v>
      </c>
      <c r="R1577" s="105">
        <f t="shared" si="201"/>
        <v>0</v>
      </c>
      <c r="S1577" s="105">
        <f t="shared" ca="1" si="202"/>
        <v>0</v>
      </c>
      <c r="T1577" s="105">
        <f t="shared" si="203"/>
        <v>0</v>
      </c>
      <c r="U1577" s="105">
        <f t="shared" ca="1" si="204"/>
        <v>0</v>
      </c>
      <c r="V1577" s="105">
        <f t="shared" ca="1" si="205"/>
        <v>0</v>
      </c>
      <c r="W1577" s="106">
        <f t="shared" si="206"/>
        <v>0</v>
      </c>
    </row>
    <row r="1578" spans="16:23">
      <c r="P1578" s="105">
        <f t="shared" ca="1" si="200"/>
        <v>0</v>
      </c>
      <c r="Q1578" s="105">
        <f t="shared" si="207"/>
        <v>0</v>
      </c>
      <c r="R1578" s="105">
        <f t="shared" si="201"/>
        <v>0</v>
      </c>
      <c r="S1578" s="105">
        <f t="shared" ca="1" si="202"/>
        <v>0</v>
      </c>
      <c r="T1578" s="105">
        <f t="shared" si="203"/>
        <v>0</v>
      </c>
      <c r="U1578" s="105">
        <f t="shared" ca="1" si="204"/>
        <v>0</v>
      </c>
      <c r="V1578" s="105">
        <f t="shared" ca="1" si="205"/>
        <v>0</v>
      </c>
      <c r="W1578" s="106">
        <f t="shared" si="206"/>
        <v>0</v>
      </c>
    </row>
    <row r="1579" spans="16:23">
      <c r="P1579" s="105">
        <f t="shared" ca="1" si="200"/>
        <v>0</v>
      </c>
      <c r="Q1579" s="105">
        <f t="shared" si="207"/>
        <v>0</v>
      </c>
      <c r="R1579" s="105">
        <f t="shared" si="201"/>
        <v>0</v>
      </c>
      <c r="S1579" s="105">
        <f t="shared" ca="1" si="202"/>
        <v>0</v>
      </c>
      <c r="T1579" s="105">
        <f t="shared" si="203"/>
        <v>0</v>
      </c>
      <c r="U1579" s="105">
        <f t="shared" ca="1" si="204"/>
        <v>0</v>
      </c>
      <c r="V1579" s="105">
        <f t="shared" ca="1" si="205"/>
        <v>0</v>
      </c>
      <c r="W1579" s="106">
        <f t="shared" si="206"/>
        <v>0</v>
      </c>
    </row>
    <row r="1580" spans="16:23">
      <c r="P1580" s="105">
        <f t="shared" ca="1" si="200"/>
        <v>0</v>
      </c>
      <c r="Q1580" s="105">
        <f t="shared" si="207"/>
        <v>0</v>
      </c>
      <c r="R1580" s="105">
        <f t="shared" si="201"/>
        <v>0</v>
      </c>
      <c r="S1580" s="105">
        <f t="shared" ca="1" si="202"/>
        <v>0</v>
      </c>
      <c r="T1580" s="105">
        <f t="shared" si="203"/>
        <v>0</v>
      </c>
      <c r="U1580" s="105">
        <f t="shared" ca="1" si="204"/>
        <v>0</v>
      </c>
      <c r="V1580" s="105">
        <f t="shared" ca="1" si="205"/>
        <v>0</v>
      </c>
      <c r="W1580" s="106">
        <f t="shared" si="206"/>
        <v>0</v>
      </c>
    </row>
    <row r="1581" spans="16:23">
      <c r="P1581" s="105">
        <f t="shared" ca="1" si="200"/>
        <v>0</v>
      </c>
      <c r="Q1581" s="105">
        <f t="shared" si="207"/>
        <v>0</v>
      </c>
      <c r="R1581" s="105">
        <f t="shared" si="201"/>
        <v>0</v>
      </c>
      <c r="S1581" s="105">
        <f t="shared" ca="1" si="202"/>
        <v>0</v>
      </c>
      <c r="T1581" s="105">
        <f t="shared" si="203"/>
        <v>0</v>
      </c>
      <c r="U1581" s="105">
        <f t="shared" ca="1" si="204"/>
        <v>0</v>
      </c>
      <c r="V1581" s="105">
        <f t="shared" ca="1" si="205"/>
        <v>0</v>
      </c>
      <c r="W1581" s="106">
        <f t="shared" si="206"/>
        <v>0</v>
      </c>
    </row>
    <row r="1582" spans="16:23">
      <c r="P1582" s="105">
        <f t="shared" ca="1" si="200"/>
        <v>0</v>
      </c>
      <c r="Q1582" s="105">
        <f t="shared" si="207"/>
        <v>0</v>
      </c>
      <c r="R1582" s="105">
        <f t="shared" si="201"/>
        <v>0</v>
      </c>
      <c r="S1582" s="105">
        <f t="shared" ca="1" si="202"/>
        <v>0</v>
      </c>
      <c r="T1582" s="105">
        <f t="shared" si="203"/>
        <v>0</v>
      </c>
      <c r="U1582" s="105">
        <f t="shared" ca="1" si="204"/>
        <v>0</v>
      </c>
      <c r="V1582" s="105">
        <f t="shared" ca="1" si="205"/>
        <v>0</v>
      </c>
      <c r="W1582" s="106">
        <f t="shared" si="206"/>
        <v>0</v>
      </c>
    </row>
    <row r="1583" spans="16:23">
      <c r="P1583" s="105">
        <f t="shared" ca="1" si="200"/>
        <v>0</v>
      </c>
      <c r="Q1583" s="105">
        <f t="shared" si="207"/>
        <v>0</v>
      </c>
      <c r="R1583" s="105">
        <f t="shared" si="201"/>
        <v>0</v>
      </c>
      <c r="S1583" s="105">
        <f t="shared" ca="1" si="202"/>
        <v>0</v>
      </c>
      <c r="T1583" s="105">
        <f t="shared" si="203"/>
        <v>0</v>
      </c>
      <c r="U1583" s="105">
        <f t="shared" ca="1" si="204"/>
        <v>0</v>
      </c>
      <c r="V1583" s="105">
        <f t="shared" ca="1" si="205"/>
        <v>0</v>
      </c>
      <c r="W1583" s="106">
        <f t="shared" si="206"/>
        <v>0</v>
      </c>
    </row>
    <row r="1584" spans="16:23">
      <c r="P1584" s="105">
        <f t="shared" ca="1" si="200"/>
        <v>0</v>
      </c>
      <c r="Q1584" s="105">
        <f t="shared" si="207"/>
        <v>0</v>
      </c>
      <c r="R1584" s="105">
        <f t="shared" si="201"/>
        <v>0</v>
      </c>
      <c r="S1584" s="105">
        <f t="shared" ca="1" si="202"/>
        <v>0</v>
      </c>
      <c r="T1584" s="105">
        <f t="shared" si="203"/>
        <v>0</v>
      </c>
      <c r="U1584" s="105">
        <f t="shared" ca="1" si="204"/>
        <v>0</v>
      </c>
      <c r="V1584" s="105">
        <f t="shared" ca="1" si="205"/>
        <v>0</v>
      </c>
      <c r="W1584" s="106">
        <f t="shared" si="206"/>
        <v>0</v>
      </c>
    </row>
    <row r="1585" spans="16:23">
      <c r="P1585" s="105">
        <f t="shared" ca="1" si="200"/>
        <v>0</v>
      </c>
      <c r="Q1585" s="105">
        <f t="shared" si="207"/>
        <v>0</v>
      </c>
      <c r="R1585" s="105">
        <f t="shared" si="201"/>
        <v>0</v>
      </c>
      <c r="S1585" s="105">
        <f t="shared" ca="1" si="202"/>
        <v>0</v>
      </c>
      <c r="T1585" s="105">
        <f t="shared" si="203"/>
        <v>0</v>
      </c>
      <c r="U1585" s="105">
        <f t="shared" ca="1" si="204"/>
        <v>0</v>
      </c>
      <c r="V1585" s="105">
        <f t="shared" ca="1" si="205"/>
        <v>0</v>
      </c>
      <c r="W1585" s="106">
        <f t="shared" si="206"/>
        <v>0</v>
      </c>
    </row>
    <row r="1586" spans="16:23">
      <c r="P1586" s="105">
        <f t="shared" ca="1" si="200"/>
        <v>0</v>
      </c>
      <c r="Q1586" s="105">
        <f t="shared" si="207"/>
        <v>0</v>
      </c>
      <c r="R1586" s="105">
        <f t="shared" si="201"/>
        <v>0</v>
      </c>
      <c r="S1586" s="105">
        <f t="shared" ca="1" si="202"/>
        <v>0</v>
      </c>
      <c r="T1586" s="105">
        <f t="shared" si="203"/>
        <v>0</v>
      </c>
      <c r="U1586" s="105">
        <f t="shared" ca="1" si="204"/>
        <v>0</v>
      </c>
      <c r="V1586" s="105">
        <f t="shared" ca="1" si="205"/>
        <v>0</v>
      </c>
      <c r="W1586" s="106">
        <f t="shared" si="206"/>
        <v>0</v>
      </c>
    </row>
    <row r="1587" spans="16:23">
      <c r="P1587" s="105">
        <f t="shared" ca="1" si="200"/>
        <v>0</v>
      </c>
      <c r="Q1587" s="105">
        <f t="shared" si="207"/>
        <v>0</v>
      </c>
      <c r="R1587" s="105">
        <f t="shared" si="201"/>
        <v>0</v>
      </c>
      <c r="S1587" s="105">
        <f t="shared" ca="1" si="202"/>
        <v>0</v>
      </c>
      <c r="T1587" s="105">
        <f t="shared" si="203"/>
        <v>0</v>
      </c>
      <c r="U1587" s="105">
        <f t="shared" ca="1" si="204"/>
        <v>0</v>
      </c>
      <c r="V1587" s="105">
        <f t="shared" ca="1" si="205"/>
        <v>0</v>
      </c>
      <c r="W1587" s="106">
        <f t="shared" si="206"/>
        <v>0</v>
      </c>
    </row>
    <row r="1588" spans="16:23">
      <c r="P1588" s="105">
        <f t="shared" ca="1" si="200"/>
        <v>0</v>
      </c>
      <c r="Q1588" s="105">
        <f t="shared" si="207"/>
        <v>0</v>
      </c>
      <c r="R1588" s="105">
        <f t="shared" si="201"/>
        <v>0</v>
      </c>
      <c r="S1588" s="105">
        <f t="shared" ca="1" si="202"/>
        <v>0</v>
      </c>
      <c r="T1588" s="105">
        <f t="shared" si="203"/>
        <v>0</v>
      </c>
      <c r="U1588" s="105">
        <f t="shared" ca="1" si="204"/>
        <v>0</v>
      </c>
      <c r="V1588" s="105">
        <f t="shared" ca="1" si="205"/>
        <v>0</v>
      </c>
      <c r="W1588" s="106">
        <f t="shared" si="206"/>
        <v>0</v>
      </c>
    </row>
    <row r="1589" spans="16:23">
      <c r="P1589" s="105">
        <f t="shared" ca="1" si="200"/>
        <v>0</v>
      </c>
      <c r="Q1589" s="105">
        <f t="shared" si="207"/>
        <v>0</v>
      </c>
      <c r="R1589" s="105">
        <f t="shared" si="201"/>
        <v>0</v>
      </c>
      <c r="S1589" s="105">
        <f t="shared" ca="1" si="202"/>
        <v>0</v>
      </c>
      <c r="T1589" s="105">
        <f t="shared" si="203"/>
        <v>0</v>
      </c>
      <c r="U1589" s="105">
        <f t="shared" ca="1" si="204"/>
        <v>0</v>
      </c>
      <c r="V1589" s="105">
        <f t="shared" ca="1" si="205"/>
        <v>0</v>
      </c>
      <c r="W1589" s="106">
        <f t="shared" si="206"/>
        <v>0</v>
      </c>
    </row>
    <row r="1590" spans="16:23">
      <c r="P1590" s="105">
        <f t="shared" ca="1" si="200"/>
        <v>0</v>
      </c>
      <c r="Q1590" s="105">
        <f t="shared" si="207"/>
        <v>0</v>
      </c>
      <c r="R1590" s="105">
        <f t="shared" si="201"/>
        <v>0</v>
      </c>
      <c r="S1590" s="105">
        <f t="shared" ca="1" si="202"/>
        <v>0</v>
      </c>
      <c r="T1590" s="105">
        <f t="shared" si="203"/>
        <v>0</v>
      </c>
      <c r="U1590" s="105">
        <f t="shared" ca="1" si="204"/>
        <v>0</v>
      </c>
      <c r="V1590" s="105">
        <f t="shared" ca="1" si="205"/>
        <v>0</v>
      </c>
      <c r="W1590" s="106">
        <f t="shared" si="206"/>
        <v>0</v>
      </c>
    </row>
    <row r="1591" spans="16:23">
      <c r="P1591" s="105">
        <f t="shared" ca="1" si="200"/>
        <v>0</v>
      </c>
      <c r="Q1591" s="105">
        <f t="shared" si="207"/>
        <v>0</v>
      </c>
      <c r="R1591" s="105">
        <f t="shared" si="201"/>
        <v>0</v>
      </c>
      <c r="S1591" s="105">
        <f t="shared" ca="1" si="202"/>
        <v>0</v>
      </c>
      <c r="T1591" s="105">
        <f t="shared" si="203"/>
        <v>0</v>
      </c>
      <c r="U1591" s="105">
        <f t="shared" ca="1" si="204"/>
        <v>0</v>
      </c>
      <c r="V1591" s="105">
        <f t="shared" ca="1" si="205"/>
        <v>0</v>
      </c>
      <c r="W1591" s="106">
        <f t="shared" si="206"/>
        <v>0</v>
      </c>
    </row>
    <row r="1592" spans="16:23">
      <c r="P1592" s="105">
        <f t="shared" ca="1" si="200"/>
        <v>0</v>
      </c>
      <c r="Q1592" s="105">
        <f t="shared" si="207"/>
        <v>0</v>
      </c>
      <c r="R1592" s="105">
        <f t="shared" si="201"/>
        <v>0</v>
      </c>
      <c r="S1592" s="105">
        <f t="shared" ca="1" si="202"/>
        <v>0</v>
      </c>
      <c r="T1592" s="105">
        <f t="shared" si="203"/>
        <v>0</v>
      </c>
      <c r="U1592" s="105">
        <f t="shared" ca="1" si="204"/>
        <v>0</v>
      </c>
      <c r="V1592" s="105">
        <f t="shared" ca="1" si="205"/>
        <v>0</v>
      </c>
      <c r="W1592" s="106">
        <f t="shared" si="206"/>
        <v>0</v>
      </c>
    </row>
    <row r="1593" spans="16:23">
      <c r="P1593" s="105">
        <f t="shared" ca="1" si="200"/>
        <v>0</v>
      </c>
      <c r="Q1593" s="105">
        <f t="shared" si="207"/>
        <v>0</v>
      </c>
      <c r="R1593" s="105">
        <f t="shared" si="201"/>
        <v>0</v>
      </c>
      <c r="S1593" s="105">
        <f t="shared" ca="1" si="202"/>
        <v>0</v>
      </c>
      <c r="T1593" s="105">
        <f t="shared" si="203"/>
        <v>0</v>
      </c>
      <c r="U1593" s="105">
        <f t="shared" ca="1" si="204"/>
        <v>0</v>
      </c>
      <c r="V1593" s="105">
        <f t="shared" ca="1" si="205"/>
        <v>0</v>
      </c>
      <c r="W1593" s="106">
        <f t="shared" si="206"/>
        <v>0</v>
      </c>
    </row>
    <row r="1594" spans="16:23">
      <c r="P1594" s="105">
        <f t="shared" ca="1" si="200"/>
        <v>0</v>
      </c>
      <c r="Q1594" s="105">
        <f t="shared" si="207"/>
        <v>0</v>
      </c>
      <c r="R1594" s="105">
        <f t="shared" si="201"/>
        <v>0</v>
      </c>
      <c r="S1594" s="105">
        <f t="shared" ca="1" si="202"/>
        <v>0</v>
      </c>
      <c r="T1594" s="105">
        <f t="shared" si="203"/>
        <v>0</v>
      </c>
      <c r="U1594" s="105">
        <f t="shared" ca="1" si="204"/>
        <v>0</v>
      </c>
      <c r="V1594" s="105">
        <f t="shared" ca="1" si="205"/>
        <v>0</v>
      </c>
      <c r="W1594" s="106">
        <f t="shared" si="206"/>
        <v>0</v>
      </c>
    </row>
    <row r="1595" spans="16:23">
      <c r="P1595" s="105">
        <f t="shared" ca="1" si="200"/>
        <v>0</v>
      </c>
      <c r="Q1595" s="105">
        <f t="shared" si="207"/>
        <v>0</v>
      </c>
      <c r="R1595" s="105">
        <f t="shared" si="201"/>
        <v>0</v>
      </c>
      <c r="S1595" s="105">
        <f t="shared" ca="1" si="202"/>
        <v>0</v>
      </c>
      <c r="T1595" s="105">
        <f t="shared" si="203"/>
        <v>0</v>
      </c>
      <c r="U1595" s="105">
        <f t="shared" ca="1" si="204"/>
        <v>0</v>
      </c>
      <c r="V1595" s="105">
        <f t="shared" ca="1" si="205"/>
        <v>0</v>
      </c>
      <c r="W1595" s="106">
        <f t="shared" si="206"/>
        <v>0</v>
      </c>
    </row>
    <row r="1596" spans="16:23">
      <c r="P1596" s="105">
        <f t="shared" ca="1" si="200"/>
        <v>0</v>
      </c>
      <c r="Q1596" s="105">
        <f t="shared" si="207"/>
        <v>0</v>
      </c>
      <c r="R1596" s="105">
        <f t="shared" si="201"/>
        <v>0</v>
      </c>
      <c r="S1596" s="105">
        <f t="shared" ca="1" si="202"/>
        <v>0</v>
      </c>
      <c r="T1596" s="105">
        <f t="shared" si="203"/>
        <v>0</v>
      </c>
      <c r="U1596" s="105">
        <f t="shared" ca="1" si="204"/>
        <v>0</v>
      </c>
      <c r="V1596" s="105">
        <f t="shared" ca="1" si="205"/>
        <v>0</v>
      </c>
      <c r="W1596" s="106">
        <f t="shared" si="206"/>
        <v>0</v>
      </c>
    </row>
    <row r="1597" spans="16:23">
      <c r="P1597" s="105">
        <f t="shared" ca="1" si="200"/>
        <v>0</v>
      </c>
      <c r="Q1597" s="105">
        <f t="shared" si="207"/>
        <v>0</v>
      </c>
      <c r="R1597" s="105">
        <f t="shared" si="201"/>
        <v>0</v>
      </c>
      <c r="S1597" s="105">
        <f t="shared" ca="1" si="202"/>
        <v>0</v>
      </c>
      <c r="T1597" s="105">
        <f t="shared" si="203"/>
        <v>0</v>
      </c>
      <c r="U1597" s="105">
        <f t="shared" ca="1" si="204"/>
        <v>0</v>
      </c>
      <c r="V1597" s="105">
        <f t="shared" ca="1" si="205"/>
        <v>0</v>
      </c>
      <c r="W1597" s="106">
        <f t="shared" si="206"/>
        <v>0</v>
      </c>
    </row>
    <row r="1598" spans="16:23">
      <c r="P1598" s="105">
        <f t="shared" ca="1" si="200"/>
        <v>0</v>
      </c>
      <c r="Q1598" s="105">
        <f t="shared" si="207"/>
        <v>0</v>
      </c>
      <c r="R1598" s="105">
        <f t="shared" si="201"/>
        <v>0</v>
      </c>
      <c r="S1598" s="105">
        <f t="shared" ca="1" si="202"/>
        <v>0</v>
      </c>
      <c r="T1598" s="105">
        <f t="shared" si="203"/>
        <v>0</v>
      </c>
      <c r="U1598" s="105">
        <f t="shared" ca="1" si="204"/>
        <v>0</v>
      </c>
      <c r="V1598" s="105">
        <f t="shared" ca="1" si="205"/>
        <v>0</v>
      </c>
      <c r="W1598" s="106">
        <f t="shared" si="206"/>
        <v>0</v>
      </c>
    </row>
    <row r="1599" spans="16:23">
      <c r="P1599" s="105">
        <f t="shared" ca="1" si="200"/>
        <v>0</v>
      </c>
      <c r="Q1599" s="105">
        <f t="shared" si="207"/>
        <v>0</v>
      </c>
      <c r="R1599" s="105">
        <f t="shared" si="201"/>
        <v>0</v>
      </c>
      <c r="S1599" s="105">
        <f t="shared" ca="1" si="202"/>
        <v>0</v>
      </c>
      <c r="T1599" s="105">
        <f t="shared" si="203"/>
        <v>0</v>
      </c>
      <c r="U1599" s="105">
        <f t="shared" ca="1" si="204"/>
        <v>0</v>
      </c>
      <c r="V1599" s="105">
        <f t="shared" ca="1" si="205"/>
        <v>0</v>
      </c>
      <c r="W1599" s="106">
        <f t="shared" si="206"/>
        <v>0</v>
      </c>
    </row>
    <row r="1600" spans="16:23">
      <c r="P1600" s="105">
        <f t="shared" ca="1" si="200"/>
        <v>0</v>
      </c>
      <c r="Q1600" s="105">
        <f t="shared" si="207"/>
        <v>0</v>
      </c>
      <c r="R1600" s="105">
        <f t="shared" si="201"/>
        <v>0</v>
      </c>
      <c r="S1600" s="105">
        <f t="shared" ca="1" si="202"/>
        <v>0</v>
      </c>
      <c r="T1600" s="105">
        <f t="shared" si="203"/>
        <v>0</v>
      </c>
      <c r="U1600" s="105">
        <f t="shared" ca="1" si="204"/>
        <v>0</v>
      </c>
      <c r="V1600" s="105">
        <f t="shared" ca="1" si="205"/>
        <v>0</v>
      </c>
      <c r="W1600" s="106">
        <f t="shared" si="206"/>
        <v>0</v>
      </c>
    </row>
    <row r="1601" spans="16:23">
      <c r="P1601" s="105">
        <f t="shared" ca="1" si="200"/>
        <v>0</v>
      </c>
      <c r="Q1601" s="105">
        <f t="shared" si="207"/>
        <v>0</v>
      </c>
      <c r="R1601" s="105">
        <f t="shared" si="201"/>
        <v>0</v>
      </c>
      <c r="S1601" s="105">
        <f t="shared" ca="1" si="202"/>
        <v>0</v>
      </c>
      <c r="T1601" s="105">
        <f t="shared" si="203"/>
        <v>0</v>
      </c>
      <c r="U1601" s="105">
        <f t="shared" ca="1" si="204"/>
        <v>0</v>
      </c>
      <c r="V1601" s="105">
        <f t="shared" ca="1" si="205"/>
        <v>0</v>
      </c>
      <c r="W1601" s="106">
        <f t="shared" si="206"/>
        <v>0</v>
      </c>
    </row>
    <row r="1602" spans="16:23">
      <c r="P1602" s="105">
        <f t="shared" ca="1" si="200"/>
        <v>0</v>
      </c>
      <c r="Q1602" s="105">
        <f t="shared" si="207"/>
        <v>0</v>
      </c>
      <c r="R1602" s="105">
        <f t="shared" si="201"/>
        <v>0</v>
      </c>
      <c r="S1602" s="105">
        <f t="shared" ca="1" si="202"/>
        <v>0</v>
      </c>
      <c r="T1602" s="105">
        <f t="shared" si="203"/>
        <v>0</v>
      </c>
      <c r="U1602" s="105">
        <f t="shared" ca="1" si="204"/>
        <v>0</v>
      </c>
      <c r="V1602" s="105">
        <f t="shared" ca="1" si="205"/>
        <v>0</v>
      </c>
      <c r="W1602" s="106">
        <f t="shared" si="206"/>
        <v>0</v>
      </c>
    </row>
    <row r="1603" spans="16:23">
      <c r="P1603" s="105">
        <f t="shared" ca="1" si="200"/>
        <v>0</v>
      </c>
      <c r="Q1603" s="105">
        <f t="shared" si="207"/>
        <v>0</v>
      </c>
      <c r="R1603" s="105">
        <f t="shared" si="201"/>
        <v>0</v>
      </c>
      <c r="S1603" s="105">
        <f t="shared" ca="1" si="202"/>
        <v>0</v>
      </c>
      <c r="T1603" s="105">
        <f t="shared" si="203"/>
        <v>0</v>
      </c>
      <c r="U1603" s="105">
        <f t="shared" ca="1" si="204"/>
        <v>0</v>
      </c>
      <c r="V1603" s="105">
        <f t="shared" ca="1" si="205"/>
        <v>0</v>
      </c>
      <c r="W1603" s="106">
        <f t="shared" si="206"/>
        <v>0</v>
      </c>
    </row>
    <row r="1604" spans="16:23">
      <c r="P1604" s="105">
        <f t="shared" ca="1" si="200"/>
        <v>0</v>
      </c>
      <c r="Q1604" s="105">
        <f t="shared" si="207"/>
        <v>0</v>
      </c>
      <c r="R1604" s="105">
        <f t="shared" si="201"/>
        <v>0</v>
      </c>
      <c r="S1604" s="105">
        <f t="shared" ca="1" si="202"/>
        <v>0</v>
      </c>
      <c r="T1604" s="105">
        <f t="shared" si="203"/>
        <v>0</v>
      </c>
      <c r="U1604" s="105">
        <f t="shared" ca="1" si="204"/>
        <v>0</v>
      </c>
      <c r="V1604" s="105">
        <f t="shared" ca="1" si="205"/>
        <v>0</v>
      </c>
      <c r="W1604" s="106">
        <f t="shared" si="206"/>
        <v>0</v>
      </c>
    </row>
    <row r="1605" spans="16:23">
      <c r="P1605" s="105">
        <f t="shared" ca="1" si="200"/>
        <v>0</v>
      </c>
      <c r="Q1605" s="105">
        <f t="shared" si="207"/>
        <v>0</v>
      </c>
      <c r="R1605" s="105">
        <f t="shared" si="201"/>
        <v>0</v>
      </c>
      <c r="S1605" s="105">
        <f t="shared" ca="1" si="202"/>
        <v>0</v>
      </c>
      <c r="T1605" s="105">
        <f t="shared" si="203"/>
        <v>0</v>
      </c>
      <c r="U1605" s="105">
        <f t="shared" ca="1" si="204"/>
        <v>0</v>
      </c>
      <c r="V1605" s="105">
        <f t="shared" ca="1" si="205"/>
        <v>0</v>
      </c>
      <c r="W1605" s="106">
        <f t="shared" si="206"/>
        <v>0</v>
      </c>
    </row>
    <row r="1606" spans="16:23">
      <c r="P1606" s="105">
        <f t="shared" ca="1" si="200"/>
        <v>0</v>
      </c>
      <c r="Q1606" s="105">
        <f t="shared" si="207"/>
        <v>0</v>
      </c>
      <c r="R1606" s="105">
        <f t="shared" si="201"/>
        <v>0</v>
      </c>
      <c r="S1606" s="105">
        <f t="shared" ca="1" si="202"/>
        <v>0</v>
      </c>
      <c r="T1606" s="105">
        <f t="shared" si="203"/>
        <v>0</v>
      </c>
      <c r="U1606" s="105">
        <f t="shared" ca="1" si="204"/>
        <v>0</v>
      </c>
      <c r="V1606" s="105">
        <f t="shared" ca="1" si="205"/>
        <v>0</v>
      </c>
      <c r="W1606" s="106">
        <f t="shared" si="206"/>
        <v>0</v>
      </c>
    </row>
    <row r="1607" spans="16:23">
      <c r="P1607" s="105">
        <f t="shared" ca="1" si="200"/>
        <v>0</v>
      </c>
      <c r="Q1607" s="105">
        <f t="shared" si="207"/>
        <v>0</v>
      </c>
      <c r="R1607" s="105">
        <f t="shared" si="201"/>
        <v>0</v>
      </c>
      <c r="S1607" s="105">
        <f t="shared" ca="1" si="202"/>
        <v>0</v>
      </c>
      <c r="T1607" s="105">
        <f t="shared" si="203"/>
        <v>0</v>
      </c>
      <c r="U1607" s="105">
        <f t="shared" ca="1" si="204"/>
        <v>0</v>
      </c>
      <c r="V1607" s="105">
        <f t="shared" ca="1" si="205"/>
        <v>0</v>
      </c>
      <c r="W1607" s="106">
        <f t="shared" si="206"/>
        <v>0</v>
      </c>
    </row>
    <row r="1608" spans="16:23">
      <c r="P1608" s="105">
        <f t="shared" ca="1" si="200"/>
        <v>0</v>
      </c>
      <c r="Q1608" s="105">
        <f t="shared" si="207"/>
        <v>0</v>
      </c>
      <c r="R1608" s="105">
        <f t="shared" si="201"/>
        <v>0</v>
      </c>
      <c r="S1608" s="105">
        <f t="shared" ca="1" si="202"/>
        <v>0</v>
      </c>
      <c r="T1608" s="105">
        <f t="shared" si="203"/>
        <v>0</v>
      </c>
      <c r="U1608" s="105">
        <f t="shared" ca="1" si="204"/>
        <v>0</v>
      </c>
      <c r="V1608" s="105">
        <f t="shared" ca="1" si="205"/>
        <v>0</v>
      </c>
      <c r="W1608" s="106">
        <f t="shared" si="206"/>
        <v>0</v>
      </c>
    </row>
    <row r="1609" spans="16:23">
      <c r="P1609" s="105">
        <f t="shared" ca="1" si="200"/>
        <v>0</v>
      </c>
      <c r="Q1609" s="105">
        <f t="shared" si="207"/>
        <v>0</v>
      </c>
      <c r="R1609" s="105">
        <f t="shared" si="201"/>
        <v>0</v>
      </c>
      <c r="S1609" s="105">
        <f t="shared" ca="1" si="202"/>
        <v>0</v>
      </c>
      <c r="T1609" s="105">
        <f t="shared" si="203"/>
        <v>0</v>
      </c>
      <c r="U1609" s="105">
        <f t="shared" ca="1" si="204"/>
        <v>0</v>
      </c>
      <c r="V1609" s="105">
        <f t="shared" ca="1" si="205"/>
        <v>0</v>
      </c>
      <c r="W1609" s="106">
        <f t="shared" si="206"/>
        <v>0</v>
      </c>
    </row>
    <row r="1610" spans="16:23">
      <c r="P1610" s="105">
        <f t="shared" ca="1" si="200"/>
        <v>0</v>
      </c>
      <c r="Q1610" s="105">
        <f t="shared" si="207"/>
        <v>0</v>
      </c>
      <c r="R1610" s="105">
        <f t="shared" si="201"/>
        <v>0</v>
      </c>
      <c r="S1610" s="105">
        <f t="shared" ca="1" si="202"/>
        <v>0</v>
      </c>
      <c r="T1610" s="105">
        <f t="shared" si="203"/>
        <v>0</v>
      </c>
      <c r="U1610" s="105">
        <f t="shared" ca="1" si="204"/>
        <v>0</v>
      </c>
      <c r="V1610" s="105">
        <f t="shared" ca="1" si="205"/>
        <v>0</v>
      </c>
      <c r="W1610" s="106">
        <f t="shared" si="206"/>
        <v>0</v>
      </c>
    </row>
    <row r="1611" spans="16:23">
      <c r="P1611" s="105">
        <f t="shared" ca="1" si="200"/>
        <v>0</v>
      </c>
      <c r="Q1611" s="105">
        <f t="shared" si="207"/>
        <v>0</v>
      </c>
      <c r="R1611" s="105">
        <f t="shared" si="201"/>
        <v>0</v>
      </c>
      <c r="S1611" s="105">
        <f t="shared" ca="1" si="202"/>
        <v>0</v>
      </c>
      <c r="T1611" s="105">
        <f t="shared" si="203"/>
        <v>0</v>
      </c>
      <c r="U1611" s="105">
        <f t="shared" ca="1" si="204"/>
        <v>0</v>
      </c>
      <c r="V1611" s="105">
        <f t="shared" ca="1" si="205"/>
        <v>0</v>
      </c>
      <c r="W1611" s="106">
        <f t="shared" si="206"/>
        <v>0</v>
      </c>
    </row>
    <row r="1612" spans="16:23">
      <c r="P1612" s="105">
        <f t="shared" ca="1" si="200"/>
        <v>0</v>
      </c>
      <c r="Q1612" s="105">
        <f t="shared" si="207"/>
        <v>0</v>
      </c>
      <c r="R1612" s="105">
        <f t="shared" si="201"/>
        <v>0</v>
      </c>
      <c r="S1612" s="105">
        <f t="shared" ca="1" si="202"/>
        <v>0</v>
      </c>
      <c r="T1612" s="105">
        <f t="shared" si="203"/>
        <v>0</v>
      </c>
      <c r="U1612" s="105">
        <f t="shared" ca="1" si="204"/>
        <v>0</v>
      </c>
      <c r="V1612" s="105">
        <f t="shared" ca="1" si="205"/>
        <v>0</v>
      </c>
      <c r="W1612" s="106">
        <f t="shared" si="206"/>
        <v>0</v>
      </c>
    </row>
    <row r="1613" spans="16:23">
      <c r="P1613" s="105">
        <f t="shared" ca="1" si="200"/>
        <v>0</v>
      </c>
      <c r="Q1613" s="105">
        <f t="shared" si="207"/>
        <v>0</v>
      </c>
      <c r="R1613" s="105">
        <f t="shared" si="201"/>
        <v>0</v>
      </c>
      <c r="S1613" s="105">
        <f t="shared" ca="1" si="202"/>
        <v>0</v>
      </c>
      <c r="T1613" s="105">
        <f t="shared" si="203"/>
        <v>0</v>
      </c>
      <c r="U1613" s="105">
        <f t="shared" ca="1" si="204"/>
        <v>0</v>
      </c>
      <c r="V1613" s="105">
        <f t="shared" ca="1" si="205"/>
        <v>0</v>
      </c>
      <c r="W1613" s="106">
        <f t="shared" si="206"/>
        <v>0</v>
      </c>
    </row>
    <row r="1614" spans="16:23">
      <c r="P1614" s="105">
        <f t="shared" ref="P1614:P1677" ca="1" si="208">IF(W1614&gt;$B$8,0,(IF($K1614=P$10,1,0)))</f>
        <v>0</v>
      </c>
      <c r="Q1614" s="105">
        <f t="shared" si="207"/>
        <v>0</v>
      </c>
      <c r="R1614" s="105">
        <f t="shared" ref="R1614:R1677" si="209">IF(K1614=$P$10,1,0)</f>
        <v>0</v>
      </c>
      <c r="S1614" s="105">
        <f t="shared" ref="S1614:S1677" ca="1" si="210">IF(AND(N1614=$S$8,W1614&lt;$B$8,K1614=S$10),1,0)</f>
        <v>0</v>
      </c>
      <c r="T1614" s="105">
        <f t="shared" ref="T1614:T1677" si="211">IF(AND(N1614=$S$8,K1614=T$10),1,0)</f>
        <v>0</v>
      </c>
      <c r="U1614" s="105">
        <f t="shared" ref="U1614:U1677" ca="1" si="212">IF(AND(K1614=$P$10,($B$8-E1614)&gt;90,($B$8-E1614)&lt;180),1,0)</f>
        <v>0</v>
      </c>
      <c r="V1614" s="105">
        <f t="shared" ref="V1614:V1677" ca="1" si="213">IF(AND(K1614=$P$10,($B$8-E1614)&gt;180),1,0)</f>
        <v>0</v>
      </c>
      <c r="W1614" s="106">
        <f t="shared" ref="W1614:W1677" si="214">MAX(J1614,I1614)</f>
        <v>0</v>
      </c>
    </row>
    <row r="1615" spans="16:23">
      <c r="P1615" s="105">
        <f t="shared" ca="1" si="208"/>
        <v>0</v>
      </c>
      <c r="Q1615" s="105">
        <f t="shared" si="207"/>
        <v>0</v>
      </c>
      <c r="R1615" s="105">
        <f t="shared" si="209"/>
        <v>0</v>
      </c>
      <c r="S1615" s="105">
        <f t="shared" ca="1" si="210"/>
        <v>0</v>
      </c>
      <c r="T1615" s="105">
        <f t="shared" si="211"/>
        <v>0</v>
      </c>
      <c r="U1615" s="105">
        <f t="shared" ca="1" si="212"/>
        <v>0</v>
      </c>
      <c r="V1615" s="105">
        <f t="shared" ca="1" si="213"/>
        <v>0</v>
      </c>
      <c r="W1615" s="106">
        <f t="shared" si="214"/>
        <v>0</v>
      </c>
    </row>
    <row r="1616" spans="16:23">
      <c r="P1616" s="105">
        <f t="shared" ca="1" si="208"/>
        <v>0</v>
      </c>
      <c r="Q1616" s="105">
        <f t="shared" si="207"/>
        <v>0</v>
      </c>
      <c r="R1616" s="105">
        <f t="shared" si="209"/>
        <v>0</v>
      </c>
      <c r="S1616" s="105">
        <f t="shared" ca="1" si="210"/>
        <v>0</v>
      </c>
      <c r="T1616" s="105">
        <f t="shared" si="211"/>
        <v>0</v>
      </c>
      <c r="U1616" s="105">
        <f t="shared" ca="1" si="212"/>
        <v>0</v>
      </c>
      <c r="V1616" s="105">
        <f t="shared" ca="1" si="213"/>
        <v>0</v>
      </c>
      <c r="W1616" s="106">
        <f t="shared" si="214"/>
        <v>0</v>
      </c>
    </row>
    <row r="1617" spans="16:23">
      <c r="P1617" s="105">
        <f t="shared" ca="1" si="208"/>
        <v>0</v>
      </c>
      <c r="Q1617" s="105">
        <f t="shared" si="207"/>
        <v>0</v>
      </c>
      <c r="R1617" s="105">
        <f t="shared" si="209"/>
        <v>0</v>
      </c>
      <c r="S1617" s="105">
        <f t="shared" ca="1" si="210"/>
        <v>0</v>
      </c>
      <c r="T1617" s="105">
        <f t="shared" si="211"/>
        <v>0</v>
      </c>
      <c r="U1617" s="105">
        <f t="shared" ca="1" si="212"/>
        <v>0</v>
      </c>
      <c r="V1617" s="105">
        <f t="shared" ca="1" si="213"/>
        <v>0</v>
      </c>
      <c r="W1617" s="106">
        <f t="shared" si="214"/>
        <v>0</v>
      </c>
    </row>
    <row r="1618" spans="16:23">
      <c r="P1618" s="105">
        <f t="shared" ca="1" si="208"/>
        <v>0</v>
      </c>
      <c r="Q1618" s="105">
        <f t="shared" si="207"/>
        <v>0</v>
      </c>
      <c r="R1618" s="105">
        <f t="shared" si="209"/>
        <v>0</v>
      </c>
      <c r="S1618" s="105">
        <f t="shared" ca="1" si="210"/>
        <v>0</v>
      </c>
      <c r="T1618" s="105">
        <f t="shared" si="211"/>
        <v>0</v>
      </c>
      <c r="U1618" s="105">
        <f t="shared" ca="1" si="212"/>
        <v>0</v>
      </c>
      <c r="V1618" s="105">
        <f t="shared" ca="1" si="213"/>
        <v>0</v>
      </c>
      <c r="W1618" s="106">
        <f t="shared" si="214"/>
        <v>0</v>
      </c>
    </row>
    <row r="1619" spans="16:23">
      <c r="P1619" s="105">
        <f t="shared" ca="1" si="208"/>
        <v>0</v>
      </c>
      <c r="Q1619" s="105">
        <f t="shared" si="207"/>
        <v>0</v>
      </c>
      <c r="R1619" s="105">
        <f t="shared" si="209"/>
        <v>0</v>
      </c>
      <c r="S1619" s="105">
        <f t="shared" ca="1" si="210"/>
        <v>0</v>
      </c>
      <c r="T1619" s="105">
        <f t="shared" si="211"/>
        <v>0</v>
      </c>
      <c r="U1619" s="105">
        <f t="shared" ca="1" si="212"/>
        <v>0</v>
      </c>
      <c r="V1619" s="105">
        <f t="shared" ca="1" si="213"/>
        <v>0</v>
      </c>
      <c r="W1619" s="106">
        <f t="shared" si="214"/>
        <v>0</v>
      </c>
    </row>
    <row r="1620" spans="16:23">
      <c r="P1620" s="105">
        <f t="shared" ca="1" si="208"/>
        <v>0</v>
      </c>
      <c r="Q1620" s="105">
        <f t="shared" si="207"/>
        <v>0</v>
      </c>
      <c r="R1620" s="105">
        <f t="shared" si="209"/>
        <v>0</v>
      </c>
      <c r="S1620" s="105">
        <f t="shared" ca="1" si="210"/>
        <v>0</v>
      </c>
      <c r="T1620" s="105">
        <f t="shared" si="211"/>
        <v>0</v>
      </c>
      <c r="U1620" s="105">
        <f t="shared" ca="1" si="212"/>
        <v>0</v>
      </c>
      <c r="V1620" s="105">
        <f t="shared" ca="1" si="213"/>
        <v>0</v>
      </c>
      <c r="W1620" s="106">
        <f t="shared" si="214"/>
        <v>0</v>
      </c>
    </row>
    <row r="1621" spans="16:23">
      <c r="P1621" s="105">
        <f t="shared" ca="1" si="208"/>
        <v>0</v>
      </c>
      <c r="Q1621" s="105">
        <f t="shared" si="207"/>
        <v>0</v>
      </c>
      <c r="R1621" s="105">
        <f t="shared" si="209"/>
        <v>0</v>
      </c>
      <c r="S1621" s="105">
        <f t="shared" ca="1" si="210"/>
        <v>0</v>
      </c>
      <c r="T1621" s="105">
        <f t="shared" si="211"/>
        <v>0</v>
      </c>
      <c r="U1621" s="105">
        <f t="shared" ca="1" si="212"/>
        <v>0</v>
      </c>
      <c r="V1621" s="105">
        <f t="shared" ca="1" si="213"/>
        <v>0</v>
      </c>
      <c r="W1621" s="106">
        <f t="shared" si="214"/>
        <v>0</v>
      </c>
    </row>
    <row r="1622" spans="16:23">
      <c r="P1622" s="105">
        <f t="shared" ca="1" si="208"/>
        <v>0</v>
      </c>
      <c r="Q1622" s="105">
        <f t="shared" si="207"/>
        <v>0</v>
      </c>
      <c r="R1622" s="105">
        <f t="shared" si="209"/>
        <v>0</v>
      </c>
      <c r="S1622" s="105">
        <f t="shared" ca="1" si="210"/>
        <v>0</v>
      </c>
      <c r="T1622" s="105">
        <f t="shared" si="211"/>
        <v>0</v>
      </c>
      <c r="U1622" s="105">
        <f t="shared" ca="1" si="212"/>
        <v>0</v>
      </c>
      <c r="V1622" s="105">
        <f t="shared" ca="1" si="213"/>
        <v>0</v>
      </c>
      <c r="W1622" s="106">
        <f t="shared" si="214"/>
        <v>0</v>
      </c>
    </row>
    <row r="1623" spans="16:23">
      <c r="P1623" s="105">
        <f t="shared" ca="1" si="208"/>
        <v>0</v>
      </c>
      <c r="Q1623" s="105">
        <f t="shared" si="207"/>
        <v>0</v>
      </c>
      <c r="R1623" s="105">
        <f t="shared" si="209"/>
        <v>0</v>
      </c>
      <c r="S1623" s="105">
        <f t="shared" ca="1" si="210"/>
        <v>0</v>
      </c>
      <c r="T1623" s="105">
        <f t="shared" si="211"/>
        <v>0</v>
      </c>
      <c r="U1623" s="105">
        <f t="shared" ca="1" si="212"/>
        <v>0</v>
      </c>
      <c r="V1623" s="105">
        <f t="shared" ca="1" si="213"/>
        <v>0</v>
      </c>
      <c r="W1623" s="106">
        <f t="shared" si="214"/>
        <v>0</v>
      </c>
    </row>
    <row r="1624" spans="16:23">
      <c r="P1624" s="105">
        <f t="shared" ca="1" si="208"/>
        <v>0</v>
      </c>
      <c r="Q1624" s="105">
        <f t="shared" si="207"/>
        <v>0</v>
      </c>
      <c r="R1624" s="105">
        <f t="shared" si="209"/>
        <v>0</v>
      </c>
      <c r="S1624" s="105">
        <f t="shared" ca="1" si="210"/>
        <v>0</v>
      </c>
      <c r="T1624" s="105">
        <f t="shared" si="211"/>
        <v>0</v>
      </c>
      <c r="U1624" s="105">
        <f t="shared" ca="1" si="212"/>
        <v>0</v>
      </c>
      <c r="V1624" s="105">
        <f t="shared" ca="1" si="213"/>
        <v>0</v>
      </c>
      <c r="W1624" s="106">
        <f t="shared" si="214"/>
        <v>0</v>
      </c>
    </row>
    <row r="1625" spans="16:23">
      <c r="P1625" s="105">
        <f t="shared" ca="1" si="208"/>
        <v>0</v>
      </c>
      <c r="Q1625" s="105">
        <f t="shared" si="207"/>
        <v>0</v>
      </c>
      <c r="R1625" s="105">
        <f t="shared" si="209"/>
        <v>0</v>
      </c>
      <c r="S1625" s="105">
        <f t="shared" ca="1" si="210"/>
        <v>0</v>
      </c>
      <c r="T1625" s="105">
        <f t="shared" si="211"/>
        <v>0</v>
      </c>
      <c r="U1625" s="105">
        <f t="shared" ca="1" si="212"/>
        <v>0</v>
      </c>
      <c r="V1625" s="105">
        <f t="shared" ca="1" si="213"/>
        <v>0</v>
      </c>
      <c r="W1625" s="106">
        <f t="shared" si="214"/>
        <v>0</v>
      </c>
    </row>
    <row r="1626" spans="16:23">
      <c r="P1626" s="105">
        <f t="shared" ca="1" si="208"/>
        <v>0</v>
      </c>
      <c r="Q1626" s="105">
        <f t="shared" si="207"/>
        <v>0</v>
      </c>
      <c r="R1626" s="105">
        <f t="shared" si="209"/>
        <v>0</v>
      </c>
      <c r="S1626" s="105">
        <f t="shared" ca="1" si="210"/>
        <v>0</v>
      </c>
      <c r="T1626" s="105">
        <f t="shared" si="211"/>
        <v>0</v>
      </c>
      <c r="U1626" s="105">
        <f t="shared" ca="1" si="212"/>
        <v>0</v>
      </c>
      <c r="V1626" s="105">
        <f t="shared" ca="1" si="213"/>
        <v>0</v>
      </c>
      <c r="W1626" s="106">
        <f t="shared" si="214"/>
        <v>0</v>
      </c>
    </row>
    <row r="1627" spans="16:23">
      <c r="P1627" s="105">
        <f t="shared" ca="1" si="208"/>
        <v>0</v>
      </c>
      <c r="Q1627" s="105">
        <f t="shared" ref="Q1627:Q1690" si="215">IF($K1627=Q$10,1,0)</f>
        <v>0</v>
      </c>
      <c r="R1627" s="105">
        <f t="shared" si="209"/>
        <v>0</v>
      </c>
      <c r="S1627" s="105">
        <f t="shared" ca="1" si="210"/>
        <v>0</v>
      </c>
      <c r="T1627" s="105">
        <f t="shared" si="211"/>
        <v>0</v>
      </c>
      <c r="U1627" s="105">
        <f t="shared" ca="1" si="212"/>
        <v>0</v>
      </c>
      <c r="V1627" s="105">
        <f t="shared" ca="1" si="213"/>
        <v>0</v>
      </c>
      <c r="W1627" s="106">
        <f t="shared" si="214"/>
        <v>0</v>
      </c>
    </row>
    <row r="1628" spans="16:23">
      <c r="P1628" s="105">
        <f t="shared" ca="1" si="208"/>
        <v>0</v>
      </c>
      <c r="Q1628" s="105">
        <f t="shared" si="215"/>
        <v>0</v>
      </c>
      <c r="R1628" s="105">
        <f t="shared" si="209"/>
        <v>0</v>
      </c>
      <c r="S1628" s="105">
        <f t="shared" ca="1" si="210"/>
        <v>0</v>
      </c>
      <c r="T1628" s="105">
        <f t="shared" si="211"/>
        <v>0</v>
      </c>
      <c r="U1628" s="105">
        <f t="shared" ca="1" si="212"/>
        <v>0</v>
      </c>
      <c r="V1628" s="105">
        <f t="shared" ca="1" si="213"/>
        <v>0</v>
      </c>
      <c r="W1628" s="106">
        <f t="shared" si="214"/>
        <v>0</v>
      </c>
    </row>
    <row r="1629" spans="16:23">
      <c r="P1629" s="105">
        <f t="shared" ca="1" si="208"/>
        <v>0</v>
      </c>
      <c r="Q1629" s="105">
        <f t="shared" si="215"/>
        <v>0</v>
      </c>
      <c r="R1629" s="105">
        <f t="shared" si="209"/>
        <v>0</v>
      </c>
      <c r="S1629" s="105">
        <f t="shared" ca="1" si="210"/>
        <v>0</v>
      </c>
      <c r="T1629" s="105">
        <f t="shared" si="211"/>
        <v>0</v>
      </c>
      <c r="U1629" s="105">
        <f t="shared" ca="1" si="212"/>
        <v>0</v>
      </c>
      <c r="V1629" s="105">
        <f t="shared" ca="1" si="213"/>
        <v>0</v>
      </c>
      <c r="W1629" s="106">
        <f t="shared" si="214"/>
        <v>0</v>
      </c>
    </row>
    <row r="1630" spans="16:23">
      <c r="P1630" s="105">
        <f t="shared" ca="1" si="208"/>
        <v>0</v>
      </c>
      <c r="Q1630" s="105">
        <f t="shared" si="215"/>
        <v>0</v>
      </c>
      <c r="R1630" s="105">
        <f t="shared" si="209"/>
        <v>0</v>
      </c>
      <c r="S1630" s="105">
        <f t="shared" ca="1" si="210"/>
        <v>0</v>
      </c>
      <c r="T1630" s="105">
        <f t="shared" si="211"/>
        <v>0</v>
      </c>
      <c r="U1630" s="105">
        <f t="shared" ca="1" si="212"/>
        <v>0</v>
      </c>
      <c r="V1630" s="105">
        <f t="shared" ca="1" si="213"/>
        <v>0</v>
      </c>
      <c r="W1630" s="106">
        <f t="shared" si="214"/>
        <v>0</v>
      </c>
    </row>
    <row r="1631" spans="16:23">
      <c r="P1631" s="105">
        <f t="shared" ca="1" si="208"/>
        <v>0</v>
      </c>
      <c r="Q1631" s="105">
        <f t="shared" si="215"/>
        <v>0</v>
      </c>
      <c r="R1631" s="105">
        <f t="shared" si="209"/>
        <v>0</v>
      </c>
      <c r="S1631" s="105">
        <f t="shared" ca="1" si="210"/>
        <v>0</v>
      </c>
      <c r="T1631" s="105">
        <f t="shared" si="211"/>
        <v>0</v>
      </c>
      <c r="U1631" s="105">
        <f t="shared" ca="1" si="212"/>
        <v>0</v>
      </c>
      <c r="V1631" s="105">
        <f t="shared" ca="1" si="213"/>
        <v>0</v>
      </c>
      <c r="W1631" s="106">
        <f t="shared" si="214"/>
        <v>0</v>
      </c>
    </row>
    <row r="1632" spans="16:23">
      <c r="P1632" s="105">
        <f t="shared" ca="1" si="208"/>
        <v>0</v>
      </c>
      <c r="Q1632" s="105">
        <f t="shared" si="215"/>
        <v>0</v>
      </c>
      <c r="R1632" s="105">
        <f t="shared" si="209"/>
        <v>0</v>
      </c>
      <c r="S1632" s="105">
        <f t="shared" ca="1" si="210"/>
        <v>0</v>
      </c>
      <c r="T1632" s="105">
        <f t="shared" si="211"/>
        <v>0</v>
      </c>
      <c r="U1632" s="105">
        <f t="shared" ca="1" si="212"/>
        <v>0</v>
      </c>
      <c r="V1632" s="105">
        <f t="shared" ca="1" si="213"/>
        <v>0</v>
      </c>
      <c r="W1632" s="106">
        <f t="shared" si="214"/>
        <v>0</v>
      </c>
    </row>
    <row r="1633" spans="16:23">
      <c r="P1633" s="105">
        <f t="shared" ca="1" si="208"/>
        <v>0</v>
      </c>
      <c r="Q1633" s="105">
        <f t="shared" si="215"/>
        <v>0</v>
      </c>
      <c r="R1633" s="105">
        <f t="shared" si="209"/>
        <v>0</v>
      </c>
      <c r="S1633" s="105">
        <f t="shared" ca="1" si="210"/>
        <v>0</v>
      </c>
      <c r="T1633" s="105">
        <f t="shared" si="211"/>
        <v>0</v>
      </c>
      <c r="U1633" s="105">
        <f t="shared" ca="1" si="212"/>
        <v>0</v>
      </c>
      <c r="V1633" s="105">
        <f t="shared" ca="1" si="213"/>
        <v>0</v>
      </c>
      <c r="W1633" s="106">
        <f t="shared" si="214"/>
        <v>0</v>
      </c>
    </row>
    <row r="1634" spans="16:23">
      <c r="P1634" s="105">
        <f t="shared" ca="1" si="208"/>
        <v>0</v>
      </c>
      <c r="Q1634" s="105">
        <f t="shared" si="215"/>
        <v>0</v>
      </c>
      <c r="R1634" s="105">
        <f t="shared" si="209"/>
        <v>0</v>
      </c>
      <c r="S1634" s="105">
        <f t="shared" ca="1" si="210"/>
        <v>0</v>
      </c>
      <c r="T1634" s="105">
        <f t="shared" si="211"/>
        <v>0</v>
      </c>
      <c r="U1634" s="105">
        <f t="shared" ca="1" si="212"/>
        <v>0</v>
      </c>
      <c r="V1634" s="105">
        <f t="shared" ca="1" si="213"/>
        <v>0</v>
      </c>
      <c r="W1634" s="106">
        <f t="shared" si="214"/>
        <v>0</v>
      </c>
    </row>
    <row r="1635" spans="16:23">
      <c r="P1635" s="105">
        <f t="shared" ca="1" si="208"/>
        <v>0</v>
      </c>
      <c r="Q1635" s="105">
        <f t="shared" si="215"/>
        <v>0</v>
      </c>
      <c r="R1635" s="105">
        <f t="shared" si="209"/>
        <v>0</v>
      </c>
      <c r="S1635" s="105">
        <f t="shared" ca="1" si="210"/>
        <v>0</v>
      </c>
      <c r="T1635" s="105">
        <f t="shared" si="211"/>
        <v>0</v>
      </c>
      <c r="U1635" s="105">
        <f t="shared" ca="1" si="212"/>
        <v>0</v>
      </c>
      <c r="V1635" s="105">
        <f t="shared" ca="1" si="213"/>
        <v>0</v>
      </c>
      <c r="W1635" s="106">
        <f t="shared" si="214"/>
        <v>0</v>
      </c>
    </row>
    <row r="1636" spans="16:23">
      <c r="P1636" s="105">
        <f t="shared" ca="1" si="208"/>
        <v>0</v>
      </c>
      <c r="Q1636" s="105">
        <f t="shared" si="215"/>
        <v>0</v>
      </c>
      <c r="R1636" s="105">
        <f t="shared" si="209"/>
        <v>0</v>
      </c>
      <c r="S1636" s="105">
        <f t="shared" ca="1" si="210"/>
        <v>0</v>
      </c>
      <c r="T1636" s="105">
        <f t="shared" si="211"/>
        <v>0</v>
      </c>
      <c r="U1636" s="105">
        <f t="shared" ca="1" si="212"/>
        <v>0</v>
      </c>
      <c r="V1636" s="105">
        <f t="shared" ca="1" si="213"/>
        <v>0</v>
      </c>
      <c r="W1636" s="106">
        <f t="shared" si="214"/>
        <v>0</v>
      </c>
    </row>
    <row r="1637" spans="16:23">
      <c r="P1637" s="105">
        <f t="shared" ca="1" si="208"/>
        <v>0</v>
      </c>
      <c r="Q1637" s="105">
        <f t="shared" si="215"/>
        <v>0</v>
      </c>
      <c r="R1637" s="105">
        <f t="shared" si="209"/>
        <v>0</v>
      </c>
      <c r="S1637" s="105">
        <f t="shared" ca="1" si="210"/>
        <v>0</v>
      </c>
      <c r="T1637" s="105">
        <f t="shared" si="211"/>
        <v>0</v>
      </c>
      <c r="U1637" s="105">
        <f t="shared" ca="1" si="212"/>
        <v>0</v>
      </c>
      <c r="V1637" s="105">
        <f t="shared" ca="1" si="213"/>
        <v>0</v>
      </c>
      <c r="W1637" s="106">
        <f t="shared" si="214"/>
        <v>0</v>
      </c>
    </row>
    <row r="1638" spans="16:23">
      <c r="P1638" s="105">
        <f t="shared" ca="1" si="208"/>
        <v>0</v>
      </c>
      <c r="Q1638" s="105">
        <f t="shared" si="215"/>
        <v>0</v>
      </c>
      <c r="R1638" s="105">
        <f t="shared" si="209"/>
        <v>0</v>
      </c>
      <c r="S1638" s="105">
        <f t="shared" ca="1" si="210"/>
        <v>0</v>
      </c>
      <c r="T1638" s="105">
        <f t="shared" si="211"/>
        <v>0</v>
      </c>
      <c r="U1638" s="105">
        <f t="shared" ca="1" si="212"/>
        <v>0</v>
      </c>
      <c r="V1638" s="105">
        <f t="shared" ca="1" si="213"/>
        <v>0</v>
      </c>
      <c r="W1638" s="106">
        <f t="shared" si="214"/>
        <v>0</v>
      </c>
    </row>
    <row r="1639" spans="16:23">
      <c r="P1639" s="105">
        <f t="shared" ca="1" si="208"/>
        <v>0</v>
      </c>
      <c r="Q1639" s="105">
        <f t="shared" si="215"/>
        <v>0</v>
      </c>
      <c r="R1639" s="105">
        <f t="shared" si="209"/>
        <v>0</v>
      </c>
      <c r="S1639" s="105">
        <f t="shared" ca="1" si="210"/>
        <v>0</v>
      </c>
      <c r="T1639" s="105">
        <f t="shared" si="211"/>
        <v>0</v>
      </c>
      <c r="U1639" s="105">
        <f t="shared" ca="1" si="212"/>
        <v>0</v>
      </c>
      <c r="V1639" s="105">
        <f t="shared" ca="1" si="213"/>
        <v>0</v>
      </c>
      <c r="W1639" s="106">
        <f t="shared" si="214"/>
        <v>0</v>
      </c>
    </row>
    <row r="1640" spans="16:23">
      <c r="P1640" s="105">
        <f t="shared" ca="1" si="208"/>
        <v>0</v>
      </c>
      <c r="Q1640" s="105">
        <f t="shared" si="215"/>
        <v>0</v>
      </c>
      <c r="R1640" s="105">
        <f t="shared" si="209"/>
        <v>0</v>
      </c>
      <c r="S1640" s="105">
        <f t="shared" ca="1" si="210"/>
        <v>0</v>
      </c>
      <c r="T1640" s="105">
        <f t="shared" si="211"/>
        <v>0</v>
      </c>
      <c r="U1640" s="105">
        <f t="shared" ca="1" si="212"/>
        <v>0</v>
      </c>
      <c r="V1640" s="105">
        <f t="shared" ca="1" si="213"/>
        <v>0</v>
      </c>
      <c r="W1640" s="106">
        <f t="shared" si="214"/>
        <v>0</v>
      </c>
    </row>
    <row r="1641" spans="16:23">
      <c r="P1641" s="105">
        <f t="shared" ca="1" si="208"/>
        <v>0</v>
      </c>
      <c r="Q1641" s="105">
        <f t="shared" si="215"/>
        <v>0</v>
      </c>
      <c r="R1641" s="105">
        <f t="shared" si="209"/>
        <v>0</v>
      </c>
      <c r="S1641" s="105">
        <f t="shared" ca="1" si="210"/>
        <v>0</v>
      </c>
      <c r="T1641" s="105">
        <f t="shared" si="211"/>
        <v>0</v>
      </c>
      <c r="U1641" s="105">
        <f t="shared" ca="1" si="212"/>
        <v>0</v>
      </c>
      <c r="V1641" s="105">
        <f t="shared" ca="1" si="213"/>
        <v>0</v>
      </c>
      <c r="W1641" s="106">
        <f t="shared" si="214"/>
        <v>0</v>
      </c>
    </row>
    <row r="1642" spans="16:23">
      <c r="P1642" s="105">
        <f t="shared" ca="1" si="208"/>
        <v>0</v>
      </c>
      <c r="Q1642" s="105">
        <f t="shared" si="215"/>
        <v>0</v>
      </c>
      <c r="R1642" s="105">
        <f t="shared" si="209"/>
        <v>0</v>
      </c>
      <c r="S1642" s="105">
        <f t="shared" ca="1" si="210"/>
        <v>0</v>
      </c>
      <c r="T1642" s="105">
        <f t="shared" si="211"/>
        <v>0</v>
      </c>
      <c r="U1642" s="105">
        <f t="shared" ca="1" si="212"/>
        <v>0</v>
      </c>
      <c r="V1642" s="105">
        <f t="shared" ca="1" si="213"/>
        <v>0</v>
      </c>
      <c r="W1642" s="106">
        <f t="shared" si="214"/>
        <v>0</v>
      </c>
    </row>
    <row r="1643" spans="16:23">
      <c r="P1643" s="105">
        <f t="shared" ca="1" si="208"/>
        <v>0</v>
      </c>
      <c r="Q1643" s="105">
        <f t="shared" si="215"/>
        <v>0</v>
      </c>
      <c r="R1643" s="105">
        <f t="shared" si="209"/>
        <v>0</v>
      </c>
      <c r="S1643" s="105">
        <f t="shared" ca="1" si="210"/>
        <v>0</v>
      </c>
      <c r="T1643" s="105">
        <f t="shared" si="211"/>
        <v>0</v>
      </c>
      <c r="U1643" s="105">
        <f t="shared" ca="1" si="212"/>
        <v>0</v>
      </c>
      <c r="V1643" s="105">
        <f t="shared" ca="1" si="213"/>
        <v>0</v>
      </c>
      <c r="W1643" s="106">
        <f t="shared" si="214"/>
        <v>0</v>
      </c>
    </row>
    <row r="1644" spans="16:23">
      <c r="P1644" s="105">
        <f t="shared" ca="1" si="208"/>
        <v>0</v>
      </c>
      <c r="Q1644" s="105">
        <f t="shared" si="215"/>
        <v>0</v>
      </c>
      <c r="R1644" s="105">
        <f t="shared" si="209"/>
        <v>0</v>
      </c>
      <c r="S1644" s="105">
        <f t="shared" ca="1" si="210"/>
        <v>0</v>
      </c>
      <c r="T1644" s="105">
        <f t="shared" si="211"/>
        <v>0</v>
      </c>
      <c r="U1644" s="105">
        <f t="shared" ca="1" si="212"/>
        <v>0</v>
      </c>
      <c r="V1644" s="105">
        <f t="shared" ca="1" si="213"/>
        <v>0</v>
      </c>
      <c r="W1644" s="106">
        <f t="shared" si="214"/>
        <v>0</v>
      </c>
    </row>
    <row r="1645" spans="16:23">
      <c r="P1645" s="105">
        <f t="shared" ca="1" si="208"/>
        <v>0</v>
      </c>
      <c r="Q1645" s="105">
        <f t="shared" si="215"/>
        <v>0</v>
      </c>
      <c r="R1645" s="105">
        <f t="shared" si="209"/>
        <v>0</v>
      </c>
      <c r="S1645" s="105">
        <f t="shared" ca="1" si="210"/>
        <v>0</v>
      </c>
      <c r="T1645" s="105">
        <f t="shared" si="211"/>
        <v>0</v>
      </c>
      <c r="U1645" s="105">
        <f t="shared" ca="1" si="212"/>
        <v>0</v>
      </c>
      <c r="V1645" s="105">
        <f t="shared" ca="1" si="213"/>
        <v>0</v>
      </c>
      <c r="W1645" s="106">
        <f t="shared" si="214"/>
        <v>0</v>
      </c>
    </row>
    <row r="1646" spans="16:23">
      <c r="P1646" s="105">
        <f t="shared" ca="1" si="208"/>
        <v>0</v>
      </c>
      <c r="Q1646" s="105">
        <f t="shared" si="215"/>
        <v>0</v>
      </c>
      <c r="R1646" s="105">
        <f t="shared" si="209"/>
        <v>0</v>
      </c>
      <c r="S1646" s="105">
        <f t="shared" ca="1" si="210"/>
        <v>0</v>
      </c>
      <c r="T1646" s="105">
        <f t="shared" si="211"/>
        <v>0</v>
      </c>
      <c r="U1646" s="105">
        <f t="shared" ca="1" si="212"/>
        <v>0</v>
      </c>
      <c r="V1646" s="105">
        <f t="shared" ca="1" si="213"/>
        <v>0</v>
      </c>
      <c r="W1646" s="106">
        <f t="shared" si="214"/>
        <v>0</v>
      </c>
    </row>
    <row r="1647" spans="16:23">
      <c r="P1647" s="105">
        <f t="shared" ca="1" si="208"/>
        <v>0</v>
      </c>
      <c r="Q1647" s="105">
        <f t="shared" si="215"/>
        <v>0</v>
      </c>
      <c r="R1647" s="105">
        <f t="shared" si="209"/>
        <v>0</v>
      </c>
      <c r="S1647" s="105">
        <f t="shared" ca="1" si="210"/>
        <v>0</v>
      </c>
      <c r="T1647" s="105">
        <f t="shared" si="211"/>
        <v>0</v>
      </c>
      <c r="U1647" s="105">
        <f t="shared" ca="1" si="212"/>
        <v>0</v>
      </c>
      <c r="V1647" s="105">
        <f t="shared" ca="1" si="213"/>
        <v>0</v>
      </c>
      <c r="W1647" s="106">
        <f t="shared" si="214"/>
        <v>0</v>
      </c>
    </row>
    <row r="1648" spans="16:23">
      <c r="P1648" s="105">
        <f t="shared" ca="1" si="208"/>
        <v>0</v>
      </c>
      <c r="Q1648" s="105">
        <f t="shared" si="215"/>
        <v>0</v>
      </c>
      <c r="R1648" s="105">
        <f t="shared" si="209"/>
        <v>0</v>
      </c>
      <c r="S1648" s="105">
        <f t="shared" ca="1" si="210"/>
        <v>0</v>
      </c>
      <c r="T1648" s="105">
        <f t="shared" si="211"/>
        <v>0</v>
      </c>
      <c r="U1648" s="105">
        <f t="shared" ca="1" si="212"/>
        <v>0</v>
      </c>
      <c r="V1648" s="105">
        <f t="shared" ca="1" si="213"/>
        <v>0</v>
      </c>
      <c r="W1648" s="106">
        <f t="shared" si="214"/>
        <v>0</v>
      </c>
    </row>
    <row r="1649" spans="16:23">
      <c r="P1649" s="105">
        <f t="shared" ca="1" si="208"/>
        <v>0</v>
      </c>
      <c r="Q1649" s="105">
        <f t="shared" si="215"/>
        <v>0</v>
      </c>
      <c r="R1649" s="105">
        <f t="shared" si="209"/>
        <v>0</v>
      </c>
      <c r="S1649" s="105">
        <f t="shared" ca="1" si="210"/>
        <v>0</v>
      </c>
      <c r="T1649" s="105">
        <f t="shared" si="211"/>
        <v>0</v>
      </c>
      <c r="U1649" s="105">
        <f t="shared" ca="1" si="212"/>
        <v>0</v>
      </c>
      <c r="V1649" s="105">
        <f t="shared" ca="1" si="213"/>
        <v>0</v>
      </c>
      <c r="W1649" s="106">
        <f t="shared" si="214"/>
        <v>0</v>
      </c>
    </row>
    <row r="1650" spans="16:23">
      <c r="P1650" s="105">
        <f t="shared" ca="1" si="208"/>
        <v>0</v>
      </c>
      <c r="Q1650" s="105">
        <f t="shared" si="215"/>
        <v>0</v>
      </c>
      <c r="R1650" s="105">
        <f t="shared" si="209"/>
        <v>0</v>
      </c>
      <c r="S1650" s="105">
        <f t="shared" ca="1" si="210"/>
        <v>0</v>
      </c>
      <c r="T1650" s="105">
        <f t="shared" si="211"/>
        <v>0</v>
      </c>
      <c r="U1650" s="105">
        <f t="shared" ca="1" si="212"/>
        <v>0</v>
      </c>
      <c r="V1650" s="105">
        <f t="shared" ca="1" si="213"/>
        <v>0</v>
      </c>
      <c r="W1650" s="106">
        <f t="shared" si="214"/>
        <v>0</v>
      </c>
    </row>
    <row r="1651" spans="16:23">
      <c r="P1651" s="105">
        <f t="shared" ca="1" si="208"/>
        <v>0</v>
      </c>
      <c r="Q1651" s="105">
        <f t="shared" si="215"/>
        <v>0</v>
      </c>
      <c r="R1651" s="105">
        <f t="shared" si="209"/>
        <v>0</v>
      </c>
      <c r="S1651" s="105">
        <f t="shared" ca="1" si="210"/>
        <v>0</v>
      </c>
      <c r="T1651" s="105">
        <f t="shared" si="211"/>
        <v>0</v>
      </c>
      <c r="U1651" s="105">
        <f t="shared" ca="1" si="212"/>
        <v>0</v>
      </c>
      <c r="V1651" s="105">
        <f t="shared" ca="1" si="213"/>
        <v>0</v>
      </c>
      <c r="W1651" s="106">
        <f t="shared" si="214"/>
        <v>0</v>
      </c>
    </row>
    <row r="1652" spans="16:23">
      <c r="P1652" s="105">
        <f t="shared" ca="1" si="208"/>
        <v>0</v>
      </c>
      <c r="Q1652" s="105">
        <f t="shared" si="215"/>
        <v>0</v>
      </c>
      <c r="R1652" s="105">
        <f t="shared" si="209"/>
        <v>0</v>
      </c>
      <c r="S1652" s="105">
        <f t="shared" ca="1" si="210"/>
        <v>0</v>
      </c>
      <c r="T1652" s="105">
        <f t="shared" si="211"/>
        <v>0</v>
      </c>
      <c r="U1652" s="105">
        <f t="shared" ca="1" si="212"/>
        <v>0</v>
      </c>
      <c r="V1652" s="105">
        <f t="shared" ca="1" si="213"/>
        <v>0</v>
      </c>
      <c r="W1652" s="106">
        <f t="shared" si="214"/>
        <v>0</v>
      </c>
    </row>
    <row r="1653" spans="16:23">
      <c r="P1653" s="105">
        <f t="shared" ca="1" si="208"/>
        <v>0</v>
      </c>
      <c r="Q1653" s="105">
        <f t="shared" si="215"/>
        <v>0</v>
      </c>
      <c r="R1653" s="105">
        <f t="shared" si="209"/>
        <v>0</v>
      </c>
      <c r="S1653" s="105">
        <f t="shared" ca="1" si="210"/>
        <v>0</v>
      </c>
      <c r="T1653" s="105">
        <f t="shared" si="211"/>
        <v>0</v>
      </c>
      <c r="U1653" s="105">
        <f t="shared" ca="1" si="212"/>
        <v>0</v>
      </c>
      <c r="V1653" s="105">
        <f t="shared" ca="1" si="213"/>
        <v>0</v>
      </c>
      <c r="W1653" s="106">
        <f t="shared" si="214"/>
        <v>0</v>
      </c>
    </row>
    <row r="1654" spans="16:23">
      <c r="P1654" s="105">
        <f t="shared" ca="1" si="208"/>
        <v>0</v>
      </c>
      <c r="Q1654" s="105">
        <f t="shared" si="215"/>
        <v>0</v>
      </c>
      <c r="R1654" s="105">
        <f t="shared" si="209"/>
        <v>0</v>
      </c>
      <c r="S1654" s="105">
        <f t="shared" ca="1" si="210"/>
        <v>0</v>
      </c>
      <c r="T1654" s="105">
        <f t="shared" si="211"/>
        <v>0</v>
      </c>
      <c r="U1654" s="105">
        <f t="shared" ca="1" si="212"/>
        <v>0</v>
      </c>
      <c r="V1654" s="105">
        <f t="shared" ca="1" si="213"/>
        <v>0</v>
      </c>
      <c r="W1654" s="106">
        <f t="shared" si="214"/>
        <v>0</v>
      </c>
    </row>
    <row r="1655" spans="16:23">
      <c r="P1655" s="105">
        <f t="shared" ca="1" si="208"/>
        <v>0</v>
      </c>
      <c r="Q1655" s="105">
        <f t="shared" si="215"/>
        <v>0</v>
      </c>
      <c r="R1655" s="105">
        <f t="shared" si="209"/>
        <v>0</v>
      </c>
      <c r="S1655" s="105">
        <f t="shared" ca="1" si="210"/>
        <v>0</v>
      </c>
      <c r="T1655" s="105">
        <f t="shared" si="211"/>
        <v>0</v>
      </c>
      <c r="U1655" s="105">
        <f t="shared" ca="1" si="212"/>
        <v>0</v>
      </c>
      <c r="V1655" s="105">
        <f t="shared" ca="1" si="213"/>
        <v>0</v>
      </c>
      <c r="W1655" s="106">
        <f t="shared" si="214"/>
        <v>0</v>
      </c>
    </row>
    <row r="1656" spans="16:23">
      <c r="P1656" s="105">
        <f t="shared" ca="1" si="208"/>
        <v>0</v>
      </c>
      <c r="Q1656" s="105">
        <f t="shared" si="215"/>
        <v>0</v>
      </c>
      <c r="R1656" s="105">
        <f t="shared" si="209"/>
        <v>0</v>
      </c>
      <c r="S1656" s="105">
        <f t="shared" ca="1" si="210"/>
        <v>0</v>
      </c>
      <c r="T1656" s="105">
        <f t="shared" si="211"/>
        <v>0</v>
      </c>
      <c r="U1656" s="105">
        <f t="shared" ca="1" si="212"/>
        <v>0</v>
      </c>
      <c r="V1656" s="105">
        <f t="shared" ca="1" si="213"/>
        <v>0</v>
      </c>
      <c r="W1656" s="106">
        <f t="shared" si="214"/>
        <v>0</v>
      </c>
    </row>
    <row r="1657" spans="16:23">
      <c r="P1657" s="105">
        <f t="shared" ca="1" si="208"/>
        <v>0</v>
      </c>
      <c r="Q1657" s="105">
        <f t="shared" si="215"/>
        <v>0</v>
      </c>
      <c r="R1657" s="105">
        <f t="shared" si="209"/>
        <v>0</v>
      </c>
      <c r="S1657" s="105">
        <f t="shared" ca="1" si="210"/>
        <v>0</v>
      </c>
      <c r="T1657" s="105">
        <f t="shared" si="211"/>
        <v>0</v>
      </c>
      <c r="U1657" s="105">
        <f t="shared" ca="1" si="212"/>
        <v>0</v>
      </c>
      <c r="V1657" s="105">
        <f t="shared" ca="1" si="213"/>
        <v>0</v>
      </c>
      <c r="W1657" s="106">
        <f t="shared" si="214"/>
        <v>0</v>
      </c>
    </row>
    <row r="1658" spans="16:23">
      <c r="P1658" s="105">
        <f t="shared" ca="1" si="208"/>
        <v>0</v>
      </c>
      <c r="Q1658" s="105">
        <f t="shared" si="215"/>
        <v>0</v>
      </c>
      <c r="R1658" s="105">
        <f t="shared" si="209"/>
        <v>0</v>
      </c>
      <c r="S1658" s="105">
        <f t="shared" ca="1" si="210"/>
        <v>0</v>
      </c>
      <c r="T1658" s="105">
        <f t="shared" si="211"/>
        <v>0</v>
      </c>
      <c r="U1658" s="105">
        <f t="shared" ca="1" si="212"/>
        <v>0</v>
      </c>
      <c r="V1658" s="105">
        <f t="shared" ca="1" si="213"/>
        <v>0</v>
      </c>
      <c r="W1658" s="106">
        <f t="shared" si="214"/>
        <v>0</v>
      </c>
    </row>
    <row r="1659" spans="16:23">
      <c r="P1659" s="105">
        <f t="shared" ca="1" si="208"/>
        <v>0</v>
      </c>
      <c r="Q1659" s="105">
        <f t="shared" si="215"/>
        <v>0</v>
      </c>
      <c r="R1659" s="105">
        <f t="shared" si="209"/>
        <v>0</v>
      </c>
      <c r="S1659" s="105">
        <f t="shared" ca="1" si="210"/>
        <v>0</v>
      </c>
      <c r="T1659" s="105">
        <f t="shared" si="211"/>
        <v>0</v>
      </c>
      <c r="U1659" s="105">
        <f t="shared" ca="1" si="212"/>
        <v>0</v>
      </c>
      <c r="V1659" s="105">
        <f t="shared" ca="1" si="213"/>
        <v>0</v>
      </c>
      <c r="W1659" s="106">
        <f t="shared" si="214"/>
        <v>0</v>
      </c>
    </row>
    <row r="1660" spans="16:23">
      <c r="P1660" s="105">
        <f t="shared" ca="1" si="208"/>
        <v>0</v>
      </c>
      <c r="Q1660" s="105">
        <f t="shared" si="215"/>
        <v>0</v>
      </c>
      <c r="R1660" s="105">
        <f t="shared" si="209"/>
        <v>0</v>
      </c>
      <c r="S1660" s="105">
        <f t="shared" ca="1" si="210"/>
        <v>0</v>
      </c>
      <c r="T1660" s="105">
        <f t="shared" si="211"/>
        <v>0</v>
      </c>
      <c r="U1660" s="105">
        <f t="shared" ca="1" si="212"/>
        <v>0</v>
      </c>
      <c r="V1660" s="105">
        <f t="shared" ca="1" si="213"/>
        <v>0</v>
      </c>
      <c r="W1660" s="106">
        <f t="shared" si="214"/>
        <v>0</v>
      </c>
    </row>
    <row r="1661" spans="16:23">
      <c r="P1661" s="105">
        <f t="shared" ca="1" si="208"/>
        <v>0</v>
      </c>
      <c r="Q1661" s="105">
        <f t="shared" si="215"/>
        <v>0</v>
      </c>
      <c r="R1661" s="105">
        <f t="shared" si="209"/>
        <v>0</v>
      </c>
      <c r="S1661" s="105">
        <f t="shared" ca="1" si="210"/>
        <v>0</v>
      </c>
      <c r="T1661" s="105">
        <f t="shared" si="211"/>
        <v>0</v>
      </c>
      <c r="U1661" s="105">
        <f t="shared" ca="1" si="212"/>
        <v>0</v>
      </c>
      <c r="V1661" s="105">
        <f t="shared" ca="1" si="213"/>
        <v>0</v>
      </c>
      <c r="W1661" s="106">
        <f t="shared" si="214"/>
        <v>0</v>
      </c>
    </row>
    <row r="1662" spans="16:23">
      <c r="P1662" s="105">
        <f t="shared" ca="1" si="208"/>
        <v>0</v>
      </c>
      <c r="Q1662" s="105">
        <f t="shared" si="215"/>
        <v>0</v>
      </c>
      <c r="R1662" s="105">
        <f t="shared" si="209"/>
        <v>0</v>
      </c>
      <c r="S1662" s="105">
        <f t="shared" ca="1" si="210"/>
        <v>0</v>
      </c>
      <c r="T1662" s="105">
        <f t="shared" si="211"/>
        <v>0</v>
      </c>
      <c r="U1662" s="105">
        <f t="shared" ca="1" si="212"/>
        <v>0</v>
      </c>
      <c r="V1662" s="105">
        <f t="shared" ca="1" si="213"/>
        <v>0</v>
      </c>
      <c r="W1662" s="106">
        <f t="shared" si="214"/>
        <v>0</v>
      </c>
    </row>
    <row r="1663" spans="16:23">
      <c r="P1663" s="105">
        <f t="shared" ca="1" si="208"/>
        <v>0</v>
      </c>
      <c r="Q1663" s="105">
        <f t="shared" si="215"/>
        <v>0</v>
      </c>
      <c r="R1663" s="105">
        <f t="shared" si="209"/>
        <v>0</v>
      </c>
      <c r="S1663" s="105">
        <f t="shared" ca="1" si="210"/>
        <v>0</v>
      </c>
      <c r="T1663" s="105">
        <f t="shared" si="211"/>
        <v>0</v>
      </c>
      <c r="U1663" s="105">
        <f t="shared" ca="1" si="212"/>
        <v>0</v>
      </c>
      <c r="V1663" s="105">
        <f t="shared" ca="1" si="213"/>
        <v>0</v>
      </c>
      <c r="W1663" s="106">
        <f t="shared" si="214"/>
        <v>0</v>
      </c>
    </row>
    <row r="1664" spans="16:23">
      <c r="P1664" s="105">
        <f t="shared" ca="1" si="208"/>
        <v>0</v>
      </c>
      <c r="Q1664" s="105">
        <f t="shared" si="215"/>
        <v>0</v>
      </c>
      <c r="R1664" s="105">
        <f t="shared" si="209"/>
        <v>0</v>
      </c>
      <c r="S1664" s="105">
        <f t="shared" ca="1" si="210"/>
        <v>0</v>
      </c>
      <c r="T1664" s="105">
        <f t="shared" si="211"/>
        <v>0</v>
      </c>
      <c r="U1664" s="105">
        <f t="shared" ca="1" si="212"/>
        <v>0</v>
      </c>
      <c r="V1664" s="105">
        <f t="shared" ca="1" si="213"/>
        <v>0</v>
      </c>
      <c r="W1664" s="106">
        <f t="shared" si="214"/>
        <v>0</v>
      </c>
    </row>
    <row r="1665" spans="16:23">
      <c r="P1665" s="105">
        <f t="shared" ca="1" si="208"/>
        <v>0</v>
      </c>
      <c r="Q1665" s="105">
        <f t="shared" si="215"/>
        <v>0</v>
      </c>
      <c r="R1665" s="105">
        <f t="shared" si="209"/>
        <v>0</v>
      </c>
      <c r="S1665" s="105">
        <f t="shared" ca="1" si="210"/>
        <v>0</v>
      </c>
      <c r="T1665" s="105">
        <f t="shared" si="211"/>
        <v>0</v>
      </c>
      <c r="U1665" s="105">
        <f t="shared" ca="1" si="212"/>
        <v>0</v>
      </c>
      <c r="V1665" s="105">
        <f t="shared" ca="1" si="213"/>
        <v>0</v>
      </c>
      <c r="W1665" s="106">
        <f t="shared" si="214"/>
        <v>0</v>
      </c>
    </row>
    <row r="1666" spans="16:23">
      <c r="P1666" s="105">
        <f t="shared" ca="1" si="208"/>
        <v>0</v>
      </c>
      <c r="Q1666" s="105">
        <f t="shared" si="215"/>
        <v>0</v>
      </c>
      <c r="R1666" s="105">
        <f t="shared" si="209"/>
        <v>0</v>
      </c>
      <c r="S1666" s="105">
        <f t="shared" ca="1" si="210"/>
        <v>0</v>
      </c>
      <c r="T1666" s="105">
        <f t="shared" si="211"/>
        <v>0</v>
      </c>
      <c r="U1666" s="105">
        <f t="shared" ca="1" si="212"/>
        <v>0</v>
      </c>
      <c r="V1666" s="105">
        <f t="shared" ca="1" si="213"/>
        <v>0</v>
      </c>
      <c r="W1666" s="106">
        <f t="shared" si="214"/>
        <v>0</v>
      </c>
    </row>
    <row r="1667" spans="16:23">
      <c r="P1667" s="105">
        <f t="shared" ca="1" si="208"/>
        <v>0</v>
      </c>
      <c r="Q1667" s="105">
        <f t="shared" si="215"/>
        <v>0</v>
      </c>
      <c r="R1667" s="105">
        <f t="shared" si="209"/>
        <v>0</v>
      </c>
      <c r="S1667" s="105">
        <f t="shared" ca="1" si="210"/>
        <v>0</v>
      </c>
      <c r="T1667" s="105">
        <f t="shared" si="211"/>
        <v>0</v>
      </c>
      <c r="U1667" s="105">
        <f t="shared" ca="1" si="212"/>
        <v>0</v>
      </c>
      <c r="V1667" s="105">
        <f t="shared" ca="1" si="213"/>
        <v>0</v>
      </c>
      <c r="W1667" s="106">
        <f t="shared" si="214"/>
        <v>0</v>
      </c>
    </row>
    <row r="1668" spans="16:23">
      <c r="P1668" s="105">
        <f t="shared" ca="1" si="208"/>
        <v>0</v>
      </c>
      <c r="Q1668" s="105">
        <f t="shared" si="215"/>
        <v>0</v>
      </c>
      <c r="R1668" s="105">
        <f t="shared" si="209"/>
        <v>0</v>
      </c>
      <c r="S1668" s="105">
        <f t="shared" ca="1" si="210"/>
        <v>0</v>
      </c>
      <c r="T1668" s="105">
        <f t="shared" si="211"/>
        <v>0</v>
      </c>
      <c r="U1668" s="105">
        <f t="shared" ca="1" si="212"/>
        <v>0</v>
      </c>
      <c r="V1668" s="105">
        <f t="shared" ca="1" si="213"/>
        <v>0</v>
      </c>
      <c r="W1668" s="106">
        <f t="shared" si="214"/>
        <v>0</v>
      </c>
    </row>
    <row r="1669" spans="16:23">
      <c r="P1669" s="105">
        <f t="shared" ca="1" si="208"/>
        <v>0</v>
      </c>
      <c r="Q1669" s="105">
        <f t="shared" si="215"/>
        <v>0</v>
      </c>
      <c r="R1669" s="105">
        <f t="shared" si="209"/>
        <v>0</v>
      </c>
      <c r="S1669" s="105">
        <f t="shared" ca="1" si="210"/>
        <v>0</v>
      </c>
      <c r="T1669" s="105">
        <f t="shared" si="211"/>
        <v>0</v>
      </c>
      <c r="U1669" s="105">
        <f t="shared" ca="1" si="212"/>
        <v>0</v>
      </c>
      <c r="V1669" s="105">
        <f t="shared" ca="1" si="213"/>
        <v>0</v>
      </c>
      <c r="W1669" s="106">
        <f t="shared" si="214"/>
        <v>0</v>
      </c>
    </row>
    <row r="1670" spans="16:23">
      <c r="P1670" s="105">
        <f t="shared" ca="1" si="208"/>
        <v>0</v>
      </c>
      <c r="Q1670" s="105">
        <f t="shared" si="215"/>
        <v>0</v>
      </c>
      <c r="R1670" s="105">
        <f t="shared" si="209"/>
        <v>0</v>
      </c>
      <c r="S1670" s="105">
        <f t="shared" ca="1" si="210"/>
        <v>0</v>
      </c>
      <c r="T1670" s="105">
        <f t="shared" si="211"/>
        <v>0</v>
      </c>
      <c r="U1670" s="105">
        <f t="shared" ca="1" si="212"/>
        <v>0</v>
      </c>
      <c r="V1670" s="105">
        <f t="shared" ca="1" si="213"/>
        <v>0</v>
      </c>
      <c r="W1670" s="106">
        <f t="shared" si="214"/>
        <v>0</v>
      </c>
    </row>
    <row r="1671" spans="16:23">
      <c r="P1671" s="105">
        <f t="shared" ca="1" si="208"/>
        <v>0</v>
      </c>
      <c r="Q1671" s="105">
        <f t="shared" si="215"/>
        <v>0</v>
      </c>
      <c r="R1671" s="105">
        <f t="shared" si="209"/>
        <v>0</v>
      </c>
      <c r="S1671" s="105">
        <f t="shared" ca="1" si="210"/>
        <v>0</v>
      </c>
      <c r="T1671" s="105">
        <f t="shared" si="211"/>
        <v>0</v>
      </c>
      <c r="U1671" s="105">
        <f t="shared" ca="1" si="212"/>
        <v>0</v>
      </c>
      <c r="V1671" s="105">
        <f t="shared" ca="1" si="213"/>
        <v>0</v>
      </c>
      <c r="W1671" s="106">
        <f t="shared" si="214"/>
        <v>0</v>
      </c>
    </row>
    <row r="1672" spans="16:23">
      <c r="P1672" s="105">
        <f t="shared" ca="1" si="208"/>
        <v>0</v>
      </c>
      <c r="Q1672" s="105">
        <f t="shared" si="215"/>
        <v>0</v>
      </c>
      <c r="R1672" s="105">
        <f t="shared" si="209"/>
        <v>0</v>
      </c>
      <c r="S1672" s="105">
        <f t="shared" ca="1" si="210"/>
        <v>0</v>
      </c>
      <c r="T1672" s="105">
        <f t="shared" si="211"/>
        <v>0</v>
      </c>
      <c r="U1672" s="105">
        <f t="shared" ca="1" si="212"/>
        <v>0</v>
      </c>
      <c r="V1672" s="105">
        <f t="shared" ca="1" si="213"/>
        <v>0</v>
      </c>
      <c r="W1672" s="106">
        <f t="shared" si="214"/>
        <v>0</v>
      </c>
    </row>
    <row r="1673" spans="16:23">
      <c r="P1673" s="105">
        <f t="shared" ca="1" si="208"/>
        <v>0</v>
      </c>
      <c r="Q1673" s="105">
        <f t="shared" si="215"/>
        <v>0</v>
      </c>
      <c r="R1673" s="105">
        <f t="shared" si="209"/>
        <v>0</v>
      </c>
      <c r="S1673" s="105">
        <f t="shared" ca="1" si="210"/>
        <v>0</v>
      </c>
      <c r="T1673" s="105">
        <f t="shared" si="211"/>
        <v>0</v>
      </c>
      <c r="U1673" s="105">
        <f t="shared" ca="1" si="212"/>
        <v>0</v>
      </c>
      <c r="V1673" s="105">
        <f t="shared" ca="1" si="213"/>
        <v>0</v>
      </c>
      <c r="W1673" s="106">
        <f t="shared" si="214"/>
        <v>0</v>
      </c>
    </row>
    <row r="1674" spans="16:23">
      <c r="P1674" s="105">
        <f t="shared" ca="1" si="208"/>
        <v>0</v>
      </c>
      <c r="Q1674" s="105">
        <f t="shared" si="215"/>
        <v>0</v>
      </c>
      <c r="R1674" s="105">
        <f t="shared" si="209"/>
        <v>0</v>
      </c>
      <c r="S1674" s="105">
        <f t="shared" ca="1" si="210"/>
        <v>0</v>
      </c>
      <c r="T1674" s="105">
        <f t="shared" si="211"/>
        <v>0</v>
      </c>
      <c r="U1674" s="105">
        <f t="shared" ca="1" si="212"/>
        <v>0</v>
      </c>
      <c r="V1674" s="105">
        <f t="shared" ca="1" si="213"/>
        <v>0</v>
      </c>
      <c r="W1674" s="106">
        <f t="shared" si="214"/>
        <v>0</v>
      </c>
    </row>
    <row r="1675" spans="16:23">
      <c r="P1675" s="105">
        <f t="shared" ca="1" si="208"/>
        <v>0</v>
      </c>
      <c r="Q1675" s="105">
        <f t="shared" si="215"/>
        <v>0</v>
      </c>
      <c r="R1675" s="105">
        <f t="shared" si="209"/>
        <v>0</v>
      </c>
      <c r="S1675" s="105">
        <f t="shared" ca="1" si="210"/>
        <v>0</v>
      </c>
      <c r="T1675" s="105">
        <f t="shared" si="211"/>
        <v>0</v>
      </c>
      <c r="U1675" s="105">
        <f t="shared" ca="1" si="212"/>
        <v>0</v>
      </c>
      <c r="V1675" s="105">
        <f t="shared" ca="1" si="213"/>
        <v>0</v>
      </c>
      <c r="W1675" s="106">
        <f t="shared" si="214"/>
        <v>0</v>
      </c>
    </row>
    <row r="1676" spans="16:23">
      <c r="P1676" s="105">
        <f t="shared" ca="1" si="208"/>
        <v>0</v>
      </c>
      <c r="Q1676" s="105">
        <f t="shared" si="215"/>
        <v>0</v>
      </c>
      <c r="R1676" s="105">
        <f t="shared" si="209"/>
        <v>0</v>
      </c>
      <c r="S1676" s="105">
        <f t="shared" ca="1" si="210"/>
        <v>0</v>
      </c>
      <c r="T1676" s="105">
        <f t="shared" si="211"/>
        <v>0</v>
      </c>
      <c r="U1676" s="105">
        <f t="shared" ca="1" si="212"/>
        <v>0</v>
      </c>
      <c r="V1676" s="105">
        <f t="shared" ca="1" si="213"/>
        <v>0</v>
      </c>
      <c r="W1676" s="106">
        <f t="shared" si="214"/>
        <v>0</v>
      </c>
    </row>
    <row r="1677" spans="16:23">
      <c r="P1677" s="105">
        <f t="shared" ca="1" si="208"/>
        <v>0</v>
      </c>
      <c r="Q1677" s="105">
        <f t="shared" si="215"/>
        <v>0</v>
      </c>
      <c r="R1677" s="105">
        <f t="shared" si="209"/>
        <v>0</v>
      </c>
      <c r="S1677" s="105">
        <f t="shared" ca="1" si="210"/>
        <v>0</v>
      </c>
      <c r="T1677" s="105">
        <f t="shared" si="211"/>
        <v>0</v>
      </c>
      <c r="U1677" s="105">
        <f t="shared" ca="1" si="212"/>
        <v>0</v>
      </c>
      <c r="V1677" s="105">
        <f t="shared" ca="1" si="213"/>
        <v>0</v>
      </c>
      <c r="W1677" s="106">
        <f t="shared" si="214"/>
        <v>0</v>
      </c>
    </row>
    <row r="1678" spans="16:23">
      <c r="P1678" s="105">
        <f t="shared" ref="P1678:P1741" ca="1" si="216">IF(W1678&gt;$B$8,0,(IF($K1678=P$10,1,0)))</f>
        <v>0</v>
      </c>
      <c r="Q1678" s="105">
        <f t="shared" si="215"/>
        <v>0</v>
      </c>
      <c r="R1678" s="105">
        <f t="shared" ref="R1678:R1741" si="217">IF(K1678=$P$10,1,0)</f>
        <v>0</v>
      </c>
      <c r="S1678" s="105">
        <f t="shared" ref="S1678:S1741" ca="1" si="218">IF(AND(N1678=$S$8,W1678&lt;$B$8,K1678=S$10),1,0)</f>
        <v>0</v>
      </c>
      <c r="T1678" s="105">
        <f t="shared" ref="T1678:T1741" si="219">IF(AND(N1678=$S$8,K1678=T$10),1,0)</f>
        <v>0</v>
      </c>
      <c r="U1678" s="105">
        <f t="shared" ref="U1678:U1741" ca="1" si="220">IF(AND(K1678=$P$10,($B$8-E1678)&gt;90,($B$8-E1678)&lt;180),1,0)</f>
        <v>0</v>
      </c>
      <c r="V1678" s="105">
        <f t="shared" ref="V1678:V1741" ca="1" si="221">IF(AND(K1678=$P$10,($B$8-E1678)&gt;180),1,0)</f>
        <v>0</v>
      </c>
      <c r="W1678" s="106">
        <f t="shared" ref="W1678:W1741" si="222">MAX(J1678,I1678)</f>
        <v>0</v>
      </c>
    </row>
    <row r="1679" spans="16:23">
      <c r="P1679" s="105">
        <f t="shared" ca="1" si="216"/>
        <v>0</v>
      </c>
      <c r="Q1679" s="105">
        <f t="shared" si="215"/>
        <v>0</v>
      </c>
      <c r="R1679" s="105">
        <f t="shared" si="217"/>
        <v>0</v>
      </c>
      <c r="S1679" s="105">
        <f t="shared" ca="1" si="218"/>
        <v>0</v>
      </c>
      <c r="T1679" s="105">
        <f t="shared" si="219"/>
        <v>0</v>
      </c>
      <c r="U1679" s="105">
        <f t="shared" ca="1" si="220"/>
        <v>0</v>
      </c>
      <c r="V1679" s="105">
        <f t="shared" ca="1" si="221"/>
        <v>0</v>
      </c>
      <c r="W1679" s="106">
        <f t="shared" si="222"/>
        <v>0</v>
      </c>
    </row>
    <row r="1680" spans="16:23">
      <c r="P1680" s="105">
        <f t="shared" ca="1" si="216"/>
        <v>0</v>
      </c>
      <c r="Q1680" s="105">
        <f t="shared" si="215"/>
        <v>0</v>
      </c>
      <c r="R1680" s="105">
        <f t="shared" si="217"/>
        <v>0</v>
      </c>
      <c r="S1680" s="105">
        <f t="shared" ca="1" si="218"/>
        <v>0</v>
      </c>
      <c r="T1680" s="105">
        <f t="shared" si="219"/>
        <v>0</v>
      </c>
      <c r="U1680" s="105">
        <f t="shared" ca="1" si="220"/>
        <v>0</v>
      </c>
      <c r="V1680" s="105">
        <f t="shared" ca="1" si="221"/>
        <v>0</v>
      </c>
      <c r="W1680" s="106">
        <f t="shared" si="222"/>
        <v>0</v>
      </c>
    </row>
    <row r="1681" spans="16:23">
      <c r="P1681" s="105">
        <f t="shared" ca="1" si="216"/>
        <v>0</v>
      </c>
      <c r="Q1681" s="105">
        <f t="shared" si="215"/>
        <v>0</v>
      </c>
      <c r="R1681" s="105">
        <f t="shared" si="217"/>
        <v>0</v>
      </c>
      <c r="S1681" s="105">
        <f t="shared" ca="1" si="218"/>
        <v>0</v>
      </c>
      <c r="T1681" s="105">
        <f t="shared" si="219"/>
        <v>0</v>
      </c>
      <c r="U1681" s="105">
        <f t="shared" ca="1" si="220"/>
        <v>0</v>
      </c>
      <c r="V1681" s="105">
        <f t="shared" ca="1" si="221"/>
        <v>0</v>
      </c>
      <c r="W1681" s="106">
        <f t="shared" si="222"/>
        <v>0</v>
      </c>
    </row>
    <row r="1682" spans="16:23">
      <c r="P1682" s="105">
        <f t="shared" ca="1" si="216"/>
        <v>0</v>
      </c>
      <c r="Q1682" s="105">
        <f t="shared" si="215"/>
        <v>0</v>
      </c>
      <c r="R1682" s="105">
        <f t="shared" si="217"/>
        <v>0</v>
      </c>
      <c r="S1682" s="105">
        <f t="shared" ca="1" si="218"/>
        <v>0</v>
      </c>
      <c r="T1682" s="105">
        <f t="shared" si="219"/>
        <v>0</v>
      </c>
      <c r="U1682" s="105">
        <f t="shared" ca="1" si="220"/>
        <v>0</v>
      </c>
      <c r="V1682" s="105">
        <f t="shared" ca="1" si="221"/>
        <v>0</v>
      </c>
      <c r="W1682" s="106">
        <f t="shared" si="222"/>
        <v>0</v>
      </c>
    </row>
    <row r="1683" spans="16:23">
      <c r="P1683" s="105">
        <f t="shared" ca="1" si="216"/>
        <v>0</v>
      </c>
      <c r="Q1683" s="105">
        <f t="shared" si="215"/>
        <v>0</v>
      </c>
      <c r="R1683" s="105">
        <f t="shared" si="217"/>
        <v>0</v>
      </c>
      <c r="S1683" s="105">
        <f t="shared" ca="1" si="218"/>
        <v>0</v>
      </c>
      <c r="T1683" s="105">
        <f t="shared" si="219"/>
        <v>0</v>
      </c>
      <c r="U1683" s="105">
        <f t="shared" ca="1" si="220"/>
        <v>0</v>
      </c>
      <c r="V1683" s="105">
        <f t="shared" ca="1" si="221"/>
        <v>0</v>
      </c>
      <c r="W1683" s="106">
        <f t="shared" si="222"/>
        <v>0</v>
      </c>
    </row>
    <row r="1684" spans="16:23">
      <c r="P1684" s="105">
        <f t="shared" ca="1" si="216"/>
        <v>0</v>
      </c>
      <c r="Q1684" s="105">
        <f t="shared" si="215"/>
        <v>0</v>
      </c>
      <c r="R1684" s="105">
        <f t="shared" si="217"/>
        <v>0</v>
      </c>
      <c r="S1684" s="105">
        <f t="shared" ca="1" si="218"/>
        <v>0</v>
      </c>
      <c r="T1684" s="105">
        <f t="shared" si="219"/>
        <v>0</v>
      </c>
      <c r="U1684" s="105">
        <f t="shared" ca="1" si="220"/>
        <v>0</v>
      </c>
      <c r="V1684" s="105">
        <f t="shared" ca="1" si="221"/>
        <v>0</v>
      </c>
      <c r="W1684" s="106">
        <f t="shared" si="222"/>
        <v>0</v>
      </c>
    </row>
    <row r="1685" spans="16:23">
      <c r="P1685" s="105">
        <f t="shared" ca="1" si="216"/>
        <v>0</v>
      </c>
      <c r="Q1685" s="105">
        <f t="shared" si="215"/>
        <v>0</v>
      </c>
      <c r="R1685" s="105">
        <f t="shared" si="217"/>
        <v>0</v>
      </c>
      <c r="S1685" s="105">
        <f t="shared" ca="1" si="218"/>
        <v>0</v>
      </c>
      <c r="T1685" s="105">
        <f t="shared" si="219"/>
        <v>0</v>
      </c>
      <c r="U1685" s="105">
        <f t="shared" ca="1" si="220"/>
        <v>0</v>
      </c>
      <c r="V1685" s="105">
        <f t="shared" ca="1" si="221"/>
        <v>0</v>
      </c>
      <c r="W1685" s="106">
        <f t="shared" si="222"/>
        <v>0</v>
      </c>
    </row>
    <row r="1686" spans="16:23">
      <c r="P1686" s="105">
        <f t="shared" ca="1" si="216"/>
        <v>0</v>
      </c>
      <c r="Q1686" s="105">
        <f t="shared" si="215"/>
        <v>0</v>
      </c>
      <c r="R1686" s="105">
        <f t="shared" si="217"/>
        <v>0</v>
      </c>
      <c r="S1686" s="105">
        <f t="shared" ca="1" si="218"/>
        <v>0</v>
      </c>
      <c r="T1686" s="105">
        <f t="shared" si="219"/>
        <v>0</v>
      </c>
      <c r="U1686" s="105">
        <f t="shared" ca="1" si="220"/>
        <v>0</v>
      </c>
      <c r="V1686" s="105">
        <f t="shared" ca="1" si="221"/>
        <v>0</v>
      </c>
      <c r="W1686" s="106">
        <f t="shared" si="222"/>
        <v>0</v>
      </c>
    </row>
    <row r="1687" spans="16:23">
      <c r="P1687" s="105">
        <f t="shared" ca="1" si="216"/>
        <v>0</v>
      </c>
      <c r="Q1687" s="105">
        <f t="shared" si="215"/>
        <v>0</v>
      </c>
      <c r="R1687" s="105">
        <f t="shared" si="217"/>
        <v>0</v>
      </c>
      <c r="S1687" s="105">
        <f t="shared" ca="1" si="218"/>
        <v>0</v>
      </c>
      <c r="T1687" s="105">
        <f t="shared" si="219"/>
        <v>0</v>
      </c>
      <c r="U1687" s="105">
        <f t="shared" ca="1" si="220"/>
        <v>0</v>
      </c>
      <c r="V1687" s="105">
        <f t="shared" ca="1" si="221"/>
        <v>0</v>
      </c>
      <c r="W1687" s="106">
        <f t="shared" si="222"/>
        <v>0</v>
      </c>
    </row>
    <row r="1688" spans="16:23">
      <c r="P1688" s="105">
        <f t="shared" ca="1" si="216"/>
        <v>0</v>
      </c>
      <c r="Q1688" s="105">
        <f t="shared" si="215"/>
        <v>0</v>
      </c>
      <c r="R1688" s="105">
        <f t="shared" si="217"/>
        <v>0</v>
      </c>
      <c r="S1688" s="105">
        <f t="shared" ca="1" si="218"/>
        <v>0</v>
      </c>
      <c r="T1688" s="105">
        <f t="shared" si="219"/>
        <v>0</v>
      </c>
      <c r="U1688" s="105">
        <f t="shared" ca="1" si="220"/>
        <v>0</v>
      </c>
      <c r="V1688" s="105">
        <f t="shared" ca="1" si="221"/>
        <v>0</v>
      </c>
      <c r="W1688" s="106">
        <f t="shared" si="222"/>
        <v>0</v>
      </c>
    </row>
    <row r="1689" spans="16:23">
      <c r="P1689" s="105">
        <f t="shared" ca="1" si="216"/>
        <v>0</v>
      </c>
      <c r="Q1689" s="105">
        <f t="shared" si="215"/>
        <v>0</v>
      </c>
      <c r="R1689" s="105">
        <f t="shared" si="217"/>
        <v>0</v>
      </c>
      <c r="S1689" s="105">
        <f t="shared" ca="1" si="218"/>
        <v>0</v>
      </c>
      <c r="T1689" s="105">
        <f t="shared" si="219"/>
        <v>0</v>
      </c>
      <c r="U1689" s="105">
        <f t="shared" ca="1" si="220"/>
        <v>0</v>
      </c>
      <c r="V1689" s="105">
        <f t="shared" ca="1" si="221"/>
        <v>0</v>
      </c>
      <c r="W1689" s="106">
        <f t="shared" si="222"/>
        <v>0</v>
      </c>
    </row>
    <row r="1690" spans="16:23">
      <c r="P1690" s="105">
        <f t="shared" ca="1" si="216"/>
        <v>0</v>
      </c>
      <c r="Q1690" s="105">
        <f t="shared" si="215"/>
        <v>0</v>
      </c>
      <c r="R1690" s="105">
        <f t="shared" si="217"/>
        <v>0</v>
      </c>
      <c r="S1690" s="105">
        <f t="shared" ca="1" si="218"/>
        <v>0</v>
      </c>
      <c r="T1690" s="105">
        <f t="shared" si="219"/>
        <v>0</v>
      </c>
      <c r="U1690" s="105">
        <f t="shared" ca="1" si="220"/>
        <v>0</v>
      </c>
      <c r="V1690" s="105">
        <f t="shared" ca="1" si="221"/>
        <v>0</v>
      </c>
      <c r="W1690" s="106">
        <f t="shared" si="222"/>
        <v>0</v>
      </c>
    </row>
    <row r="1691" spans="16:23">
      <c r="P1691" s="105">
        <f t="shared" ca="1" si="216"/>
        <v>0</v>
      </c>
      <c r="Q1691" s="105">
        <f t="shared" ref="Q1691:Q1754" si="223">IF($K1691=Q$10,1,0)</f>
        <v>0</v>
      </c>
      <c r="R1691" s="105">
        <f t="shared" si="217"/>
        <v>0</v>
      </c>
      <c r="S1691" s="105">
        <f t="shared" ca="1" si="218"/>
        <v>0</v>
      </c>
      <c r="T1691" s="105">
        <f t="shared" si="219"/>
        <v>0</v>
      </c>
      <c r="U1691" s="105">
        <f t="shared" ca="1" si="220"/>
        <v>0</v>
      </c>
      <c r="V1691" s="105">
        <f t="shared" ca="1" si="221"/>
        <v>0</v>
      </c>
      <c r="W1691" s="106">
        <f t="shared" si="222"/>
        <v>0</v>
      </c>
    </row>
    <row r="1692" spans="16:23">
      <c r="P1692" s="105">
        <f t="shared" ca="1" si="216"/>
        <v>0</v>
      </c>
      <c r="Q1692" s="105">
        <f t="shared" si="223"/>
        <v>0</v>
      </c>
      <c r="R1692" s="105">
        <f t="shared" si="217"/>
        <v>0</v>
      </c>
      <c r="S1692" s="105">
        <f t="shared" ca="1" si="218"/>
        <v>0</v>
      </c>
      <c r="T1692" s="105">
        <f t="shared" si="219"/>
        <v>0</v>
      </c>
      <c r="U1692" s="105">
        <f t="shared" ca="1" si="220"/>
        <v>0</v>
      </c>
      <c r="V1692" s="105">
        <f t="shared" ca="1" si="221"/>
        <v>0</v>
      </c>
      <c r="W1692" s="106">
        <f t="shared" si="222"/>
        <v>0</v>
      </c>
    </row>
    <row r="1693" spans="16:23">
      <c r="P1693" s="105">
        <f t="shared" ca="1" si="216"/>
        <v>0</v>
      </c>
      <c r="Q1693" s="105">
        <f t="shared" si="223"/>
        <v>0</v>
      </c>
      <c r="R1693" s="105">
        <f t="shared" si="217"/>
        <v>0</v>
      </c>
      <c r="S1693" s="105">
        <f t="shared" ca="1" si="218"/>
        <v>0</v>
      </c>
      <c r="T1693" s="105">
        <f t="shared" si="219"/>
        <v>0</v>
      </c>
      <c r="U1693" s="105">
        <f t="shared" ca="1" si="220"/>
        <v>0</v>
      </c>
      <c r="V1693" s="105">
        <f t="shared" ca="1" si="221"/>
        <v>0</v>
      </c>
      <c r="W1693" s="106">
        <f t="shared" si="222"/>
        <v>0</v>
      </c>
    </row>
    <row r="1694" spans="16:23">
      <c r="P1694" s="105">
        <f t="shared" ca="1" si="216"/>
        <v>0</v>
      </c>
      <c r="Q1694" s="105">
        <f t="shared" si="223"/>
        <v>0</v>
      </c>
      <c r="R1694" s="105">
        <f t="shared" si="217"/>
        <v>0</v>
      </c>
      <c r="S1694" s="105">
        <f t="shared" ca="1" si="218"/>
        <v>0</v>
      </c>
      <c r="T1694" s="105">
        <f t="shared" si="219"/>
        <v>0</v>
      </c>
      <c r="U1694" s="105">
        <f t="shared" ca="1" si="220"/>
        <v>0</v>
      </c>
      <c r="V1694" s="105">
        <f t="shared" ca="1" si="221"/>
        <v>0</v>
      </c>
      <c r="W1694" s="106">
        <f t="shared" si="222"/>
        <v>0</v>
      </c>
    </row>
    <row r="1695" spans="16:23">
      <c r="P1695" s="105">
        <f t="shared" ca="1" si="216"/>
        <v>0</v>
      </c>
      <c r="Q1695" s="105">
        <f t="shared" si="223"/>
        <v>0</v>
      </c>
      <c r="R1695" s="105">
        <f t="shared" si="217"/>
        <v>0</v>
      </c>
      <c r="S1695" s="105">
        <f t="shared" ca="1" si="218"/>
        <v>0</v>
      </c>
      <c r="T1695" s="105">
        <f t="shared" si="219"/>
        <v>0</v>
      </c>
      <c r="U1695" s="105">
        <f t="shared" ca="1" si="220"/>
        <v>0</v>
      </c>
      <c r="V1695" s="105">
        <f t="shared" ca="1" si="221"/>
        <v>0</v>
      </c>
      <c r="W1695" s="106">
        <f t="shared" si="222"/>
        <v>0</v>
      </c>
    </row>
    <row r="1696" spans="16:23">
      <c r="P1696" s="105">
        <f t="shared" ca="1" si="216"/>
        <v>0</v>
      </c>
      <c r="Q1696" s="105">
        <f t="shared" si="223"/>
        <v>0</v>
      </c>
      <c r="R1696" s="105">
        <f t="shared" si="217"/>
        <v>0</v>
      </c>
      <c r="S1696" s="105">
        <f t="shared" ca="1" si="218"/>
        <v>0</v>
      </c>
      <c r="T1696" s="105">
        <f t="shared" si="219"/>
        <v>0</v>
      </c>
      <c r="U1696" s="105">
        <f t="shared" ca="1" si="220"/>
        <v>0</v>
      </c>
      <c r="V1696" s="105">
        <f t="shared" ca="1" si="221"/>
        <v>0</v>
      </c>
      <c r="W1696" s="106">
        <f t="shared" si="222"/>
        <v>0</v>
      </c>
    </row>
    <row r="1697" spans="16:23">
      <c r="P1697" s="105">
        <f t="shared" ca="1" si="216"/>
        <v>0</v>
      </c>
      <c r="Q1697" s="105">
        <f t="shared" si="223"/>
        <v>0</v>
      </c>
      <c r="R1697" s="105">
        <f t="shared" si="217"/>
        <v>0</v>
      </c>
      <c r="S1697" s="105">
        <f t="shared" ca="1" si="218"/>
        <v>0</v>
      </c>
      <c r="T1697" s="105">
        <f t="shared" si="219"/>
        <v>0</v>
      </c>
      <c r="U1697" s="105">
        <f t="shared" ca="1" si="220"/>
        <v>0</v>
      </c>
      <c r="V1697" s="105">
        <f t="shared" ca="1" si="221"/>
        <v>0</v>
      </c>
      <c r="W1697" s="106">
        <f t="shared" si="222"/>
        <v>0</v>
      </c>
    </row>
    <row r="1698" spans="16:23">
      <c r="P1698" s="105">
        <f t="shared" ca="1" si="216"/>
        <v>0</v>
      </c>
      <c r="Q1698" s="105">
        <f t="shared" si="223"/>
        <v>0</v>
      </c>
      <c r="R1698" s="105">
        <f t="shared" si="217"/>
        <v>0</v>
      </c>
      <c r="S1698" s="105">
        <f t="shared" ca="1" si="218"/>
        <v>0</v>
      </c>
      <c r="T1698" s="105">
        <f t="shared" si="219"/>
        <v>0</v>
      </c>
      <c r="U1698" s="105">
        <f t="shared" ca="1" si="220"/>
        <v>0</v>
      </c>
      <c r="V1698" s="105">
        <f t="shared" ca="1" si="221"/>
        <v>0</v>
      </c>
      <c r="W1698" s="106">
        <f t="shared" si="222"/>
        <v>0</v>
      </c>
    </row>
    <row r="1699" spans="16:23">
      <c r="P1699" s="105">
        <f t="shared" ca="1" si="216"/>
        <v>0</v>
      </c>
      <c r="Q1699" s="105">
        <f t="shared" si="223"/>
        <v>0</v>
      </c>
      <c r="R1699" s="105">
        <f t="shared" si="217"/>
        <v>0</v>
      </c>
      <c r="S1699" s="105">
        <f t="shared" ca="1" si="218"/>
        <v>0</v>
      </c>
      <c r="T1699" s="105">
        <f t="shared" si="219"/>
        <v>0</v>
      </c>
      <c r="U1699" s="105">
        <f t="shared" ca="1" si="220"/>
        <v>0</v>
      </c>
      <c r="V1699" s="105">
        <f t="shared" ca="1" si="221"/>
        <v>0</v>
      </c>
      <c r="W1699" s="106">
        <f t="shared" si="222"/>
        <v>0</v>
      </c>
    </row>
    <row r="1700" spans="16:23">
      <c r="P1700" s="105">
        <f t="shared" ca="1" si="216"/>
        <v>0</v>
      </c>
      <c r="Q1700" s="105">
        <f t="shared" si="223"/>
        <v>0</v>
      </c>
      <c r="R1700" s="105">
        <f t="shared" si="217"/>
        <v>0</v>
      </c>
      <c r="S1700" s="105">
        <f t="shared" ca="1" si="218"/>
        <v>0</v>
      </c>
      <c r="T1700" s="105">
        <f t="shared" si="219"/>
        <v>0</v>
      </c>
      <c r="U1700" s="105">
        <f t="shared" ca="1" si="220"/>
        <v>0</v>
      </c>
      <c r="V1700" s="105">
        <f t="shared" ca="1" si="221"/>
        <v>0</v>
      </c>
      <c r="W1700" s="106">
        <f t="shared" si="222"/>
        <v>0</v>
      </c>
    </row>
    <row r="1701" spans="16:23">
      <c r="P1701" s="105">
        <f t="shared" ca="1" si="216"/>
        <v>0</v>
      </c>
      <c r="Q1701" s="105">
        <f t="shared" si="223"/>
        <v>0</v>
      </c>
      <c r="R1701" s="105">
        <f t="shared" si="217"/>
        <v>0</v>
      </c>
      <c r="S1701" s="105">
        <f t="shared" ca="1" si="218"/>
        <v>0</v>
      </c>
      <c r="T1701" s="105">
        <f t="shared" si="219"/>
        <v>0</v>
      </c>
      <c r="U1701" s="105">
        <f t="shared" ca="1" si="220"/>
        <v>0</v>
      </c>
      <c r="V1701" s="105">
        <f t="shared" ca="1" si="221"/>
        <v>0</v>
      </c>
      <c r="W1701" s="106">
        <f t="shared" si="222"/>
        <v>0</v>
      </c>
    </row>
    <row r="1702" spans="16:23">
      <c r="P1702" s="105">
        <f t="shared" ca="1" si="216"/>
        <v>0</v>
      </c>
      <c r="Q1702" s="105">
        <f t="shared" si="223"/>
        <v>0</v>
      </c>
      <c r="R1702" s="105">
        <f t="shared" si="217"/>
        <v>0</v>
      </c>
      <c r="S1702" s="105">
        <f t="shared" ca="1" si="218"/>
        <v>0</v>
      </c>
      <c r="T1702" s="105">
        <f t="shared" si="219"/>
        <v>0</v>
      </c>
      <c r="U1702" s="105">
        <f t="shared" ca="1" si="220"/>
        <v>0</v>
      </c>
      <c r="V1702" s="105">
        <f t="shared" ca="1" si="221"/>
        <v>0</v>
      </c>
      <c r="W1702" s="106">
        <f t="shared" si="222"/>
        <v>0</v>
      </c>
    </row>
    <row r="1703" spans="16:23">
      <c r="P1703" s="105">
        <f t="shared" ca="1" si="216"/>
        <v>0</v>
      </c>
      <c r="Q1703" s="105">
        <f t="shared" si="223"/>
        <v>0</v>
      </c>
      <c r="R1703" s="105">
        <f t="shared" si="217"/>
        <v>0</v>
      </c>
      <c r="S1703" s="105">
        <f t="shared" ca="1" si="218"/>
        <v>0</v>
      </c>
      <c r="T1703" s="105">
        <f t="shared" si="219"/>
        <v>0</v>
      </c>
      <c r="U1703" s="105">
        <f t="shared" ca="1" si="220"/>
        <v>0</v>
      </c>
      <c r="V1703" s="105">
        <f t="shared" ca="1" si="221"/>
        <v>0</v>
      </c>
      <c r="W1703" s="106">
        <f t="shared" si="222"/>
        <v>0</v>
      </c>
    </row>
    <row r="1704" spans="16:23">
      <c r="P1704" s="105">
        <f t="shared" ca="1" si="216"/>
        <v>0</v>
      </c>
      <c r="Q1704" s="105">
        <f t="shared" si="223"/>
        <v>0</v>
      </c>
      <c r="R1704" s="105">
        <f t="shared" si="217"/>
        <v>0</v>
      </c>
      <c r="S1704" s="105">
        <f t="shared" ca="1" si="218"/>
        <v>0</v>
      </c>
      <c r="T1704" s="105">
        <f t="shared" si="219"/>
        <v>0</v>
      </c>
      <c r="U1704" s="105">
        <f t="shared" ca="1" si="220"/>
        <v>0</v>
      </c>
      <c r="V1704" s="105">
        <f t="shared" ca="1" si="221"/>
        <v>0</v>
      </c>
      <c r="W1704" s="106">
        <f t="shared" si="222"/>
        <v>0</v>
      </c>
    </row>
    <row r="1705" spans="16:23">
      <c r="P1705" s="105">
        <f t="shared" ca="1" si="216"/>
        <v>0</v>
      </c>
      <c r="Q1705" s="105">
        <f t="shared" si="223"/>
        <v>0</v>
      </c>
      <c r="R1705" s="105">
        <f t="shared" si="217"/>
        <v>0</v>
      </c>
      <c r="S1705" s="105">
        <f t="shared" ca="1" si="218"/>
        <v>0</v>
      </c>
      <c r="T1705" s="105">
        <f t="shared" si="219"/>
        <v>0</v>
      </c>
      <c r="U1705" s="105">
        <f t="shared" ca="1" si="220"/>
        <v>0</v>
      </c>
      <c r="V1705" s="105">
        <f t="shared" ca="1" si="221"/>
        <v>0</v>
      </c>
      <c r="W1705" s="106">
        <f t="shared" si="222"/>
        <v>0</v>
      </c>
    </row>
    <row r="1706" spans="16:23">
      <c r="P1706" s="105">
        <f t="shared" ca="1" si="216"/>
        <v>0</v>
      </c>
      <c r="Q1706" s="105">
        <f t="shared" si="223"/>
        <v>0</v>
      </c>
      <c r="R1706" s="105">
        <f t="shared" si="217"/>
        <v>0</v>
      </c>
      <c r="S1706" s="105">
        <f t="shared" ca="1" si="218"/>
        <v>0</v>
      </c>
      <c r="T1706" s="105">
        <f t="shared" si="219"/>
        <v>0</v>
      </c>
      <c r="U1706" s="105">
        <f t="shared" ca="1" si="220"/>
        <v>0</v>
      </c>
      <c r="V1706" s="105">
        <f t="shared" ca="1" si="221"/>
        <v>0</v>
      </c>
      <c r="W1706" s="106">
        <f t="shared" si="222"/>
        <v>0</v>
      </c>
    </row>
    <row r="1707" spans="16:23">
      <c r="P1707" s="105">
        <f t="shared" ca="1" si="216"/>
        <v>0</v>
      </c>
      <c r="Q1707" s="105">
        <f t="shared" si="223"/>
        <v>0</v>
      </c>
      <c r="R1707" s="105">
        <f t="shared" si="217"/>
        <v>0</v>
      </c>
      <c r="S1707" s="105">
        <f t="shared" ca="1" si="218"/>
        <v>0</v>
      </c>
      <c r="T1707" s="105">
        <f t="shared" si="219"/>
        <v>0</v>
      </c>
      <c r="U1707" s="105">
        <f t="shared" ca="1" si="220"/>
        <v>0</v>
      </c>
      <c r="V1707" s="105">
        <f t="shared" ca="1" si="221"/>
        <v>0</v>
      </c>
      <c r="W1707" s="106">
        <f t="shared" si="222"/>
        <v>0</v>
      </c>
    </row>
    <row r="1708" spans="16:23">
      <c r="P1708" s="105">
        <f t="shared" ca="1" si="216"/>
        <v>0</v>
      </c>
      <c r="Q1708" s="105">
        <f t="shared" si="223"/>
        <v>0</v>
      </c>
      <c r="R1708" s="105">
        <f t="shared" si="217"/>
        <v>0</v>
      </c>
      <c r="S1708" s="105">
        <f t="shared" ca="1" si="218"/>
        <v>0</v>
      </c>
      <c r="T1708" s="105">
        <f t="shared" si="219"/>
        <v>0</v>
      </c>
      <c r="U1708" s="105">
        <f t="shared" ca="1" si="220"/>
        <v>0</v>
      </c>
      <c r="V1708" s="105">
        <f t="shared" ca="1" si="221"/>
        <v>0</v>
      </c>
      <c r="W1708" s="106">
        <f t="shared" si="222"/>
        <v>0</v>
      </c>
    </row>
    <row r="1709" spans="16:23">
      <c r="P1709" s="105">
        <f t="shared" ca="1" si="216"/>
        <v>0</v>
      </c>
      <c r="Q1709" s="105">
        <f t="shared" si="223"/>
        <v>0</v>
      </c>
      <c r="R1709" s="105">
        <f t="shared" si="217"/>
        <v>0</v>
      </c>
      <c r="S1709" s="105">
        <f t="shared" ca="1" si="218"/>
        <v>0</v>
      </c>
      <c r="T1709" s="105">
        <f t="shared" si="219"/>
        <v>0</v>
      </c>
      <c r="U1709" s="105">
        <f t="shared" ca="1" si="220"/>
        <v>0</v>
      </c>
      <c r="V1709" s="105">
        <f t="shared" ca="1" si="221"/>
        <v>0</v>
      </c>
      <c r="W1709" s="106">
        <f t="shared" si="222"/>
        <v>0</v>
      </c>
    </row>
    <row r="1710" spans="16:23">
      <c r="P1710" s="105">
        <f t="shared" ca="1" si="216"/>
        <v>0</v>
      </c>
      <c r="Q1710" s="105">
        <f t="shared" si="223"/>
        <v>0</v>
      </c>
      <c r="R1710" s="105">
        <f t="shared" si="217"/>
        <v>0</v>
      </c>
      <c r="S1710" s="105">
        <f t="shared" ca="1" si="218"/>
        <v>0</v>
      </c>
      <c r="T1710" s="105">
        <f t="shared" si="219"/>
        <v>0</v>
      </c>
      <c r="U1710" s="105">
        <f t="shared" ca="1" si="220"/>
        <v>0</v>
      </c>
      <c r="V1710" s="105">
        <f t="shared" ca="1" si="221"/>
        <v>0</v>
      </c>
      <c r="W1710" s="106">
        <f t="shared" si="222"/>
        <v>0</v>
      </c>
    </row>
    <row r="1711" spans="16:23">
      <c r="P1711" s="105">
        <f t="shared" ca="1" si="216"/>
        <v>0</v>
      </c>
      <c r="Q1711" s="105">
        <f t="shared" si="223"/>
        <v>0</v>
      </c>
      <c r="R1711" s="105">
        <f t="shared" si="217"/>
        <v>0</v>
      </c>
      <c r="S1711" s="105">
        <f t="shared" ca="1" si="218"/>
        <v>0</v>
      </c>
      <c r="T1711" s="105">
        <f t="shared" si="219"/>
        <v>0</v>
      </c>
      <c r="U1711" s="105">
        <f t="shared" ca="1" si="220"/>
        <v>0</v>
      </c>
      <c r="V1711" s="105">
        <f t="shared" ca="1" si="221"/>
        <v>0</v>
      </c>
      <c r="W1711" s="106">
        <f t="shared" si="222"/>
        <v>0</v>
      </c>
    </row>
    <row r="1712" spans="16:23">
      <c r="P1712" s="105">
        <f t="shared" ca="1" si="216"/>
        <v>0</v>
      </c>
      <c r="Q1712" s="105">
        <f t="shared" si="223"/>
        <v>0</v>
      </c>
      <c r="R1712" s="105">
        <f t="shared" si="217"/>
        <v>0</v>
      </c>
      <c r="S1712" s="105">
        <f t="shared" ca="1" si="218"/>
        <v>0</v>
      </c>
      <c r="T1712" s="105">
        <f t="shared" si="219"/>
        <v>0</v>
      </c>
      <c r="U1712" s="105">
        <f t="shared" ca="1" si="220"/>
        <v>0</v>
      </c>
      <c r="V1712" s="105">
        <f t="shared" ca="1" si="221"/>
        <v>0</v>
      </c>
      <c r="W1712" s="106">
        <f t="shared" si="222"/>
        <v>0</v>
      </c>
    </row>
    <row r="1713" spans="16:23">
      <c r="P1713" s="105">
        <f t="shared" ca="1" si="216"/>
        <v>0</v>
      </c>
      <c r="Q1713" s="105">
        <f t="shared" si="223"/>
        <v>0</v>
      </c>
      <c r="R1713" s="105">
        <f t="shared" si="217"/>
        <v>0</v>
      </c>
      <c r="S1713" s="105">
        <f t="shared" ca="1" si="218"/>
        <v>0</v>
      </c>
      <c r="T1713" s="105">
        <f t="shared" si="219"/>
        <v>0</v>
      </c>
      <c r="U1713" s="105">
        <f t="shared" ca="1" si="220"/>
        <v>0</v>
      </c>
      <c r="V1713" s="105">
        <f t="shared" ca="1" si="221"/>
        <v>0</v>
      </c>
      <c r="W1713" s="106">
        <f t="shared" si="222"/>
        <v>0</v>
      </c>
    </row>
    <row r="1714" spans="16:23">
      <c r="P1714" s="105">
        <f t="shared" ca="1" si="216"/>
        <v>0</v>
      </c>
      <c r="Q1714" s="105">
        <f t="shared" si="223"/>
        <v>0</v>
      </c>
      <c r="R1714" s="105">
        <f t="shared" si="217"/>
        <v>0</v>
      </c>
      <c r="S1714" s="105">
        <f t="shared" ca="1" si="218"/>
        <v>0</v>
      </c>
      <c r="T1714" s="105">
        <f t="shared" si="219"/>
        <v>0</v>
      </c>
      <c r="U1714" s="105">
        <f t="shared" ca="1" si="220"/>
        <v>0</v>
      </c>
      <c r="V1714" s="105">
        <f t="shared" ca="1" si="221"/>
        <v>0</v>
      </c>
      <c r="W1714" s="106">
        <f t="shared" si="222"/>
        <v>0</v>
      </c>
    </row>
    <row r="1715" spans="16:23">
      <c r="P1715" s="105">
        <f t="shared" ca="1" si="216"/>
        <v>0</v>
      </c>
      <c r="Q1715" s="105">
        <f t="shared" si="223"/>
        <v>0</v>
      </c>
      <c r="R1715" s="105">
        <f t="shared" si="217"/>
        <v>0</v>
      </c>
      <c r="S1715" s="105">
        <f t="shared" ca="1" si="218"/>
        <v>0</v>
      </c>
      <c r="T1715" s="105">
        <f t="shared" si="219"/>
        <v>0</v>
      </c>
      <c r="U1715" s="105">
        <f t="shared" ca="1" si="220"/>
        <v>0</v>
      </c>
      <c r="V1715" s="105">
        <f t="shared" ca="1" si="221"/>
        <v>0</v>
      </c>
      <c r="W1715" s="106">
        <f t="shared" si="222"/>
        <v>0</v>
      </c>
    </row>
    <row r="1716" spans="16:23">
      <c r="P1716" s="105">
        <f t="shared" ca="1" si="216"/>
        <v>0</v>
      </c>
      <c r="Q1716" s="105">
        <f t="shared" si="223"/>
        <v>0</v>
      </c>
      <c r="R1716" s="105">
        <f t="shared" si="217"/>
        <v>0</v>
      </c>
      <c r="S1716" s="105">
        <f t="shared" ca="1" si="218"/>
        <v>0</v>
      </c>
      <c r="T1716" s="105">
        <f t="shared" si="219"/>
        <v>0</v>
      </c>
      <c r="U1716" s="105">
        <f t="shared" ca="1" si="220"/>
        <v>0</v>
      </c>
      <c r="V1716" s="105">
        <f t="shared" ca="1" si="221"/>
        <v>0</v>
      </c>
      <c r="W1716" s="106">
        <f t="shared" si="222"/>
        <v>0</v>
      </c>
    </row>
    <row r="1717" spans="16:23">
      <c r="P1717" s="105">
        <f t="shared" ca="1" si="216"/>
        <v>0</v>
      </c>
      <c r="Q1717" s="105">
        <f t="shared" si="223"/>
        <v>0</v>
      </c>
      <c r="R1717" s="105">
        <f t="shared" si="217"/>
        <v>0</v>
      </c>
      <c r="S1717" s="105">
        <f t="shared" ca="1" si="218"/>
        <v>0</v>
      </c>
      <c r="T1717" s="105">
        <f t="shared" si="219"/>
        <v>0</v>
      </c>
      <c r="U1717" s="105">
        <f t="shared" ca="1" si="220"/>
        <v>0</v>
      </c>
      <c r="V1717" s="105">
        <f t="shared" ca="1" si="221"/>
        <v>0</v>
      </c>
      <c r="W1717" s="106">
        <f t="shared" si="222"/>
        <v>0</v>
      </c>
    </row>
    <row r="1718" spans="16:23">
      <c r="P1718" s="105">
        <f t="shared" ca="1" si="216"/>
        <v>0</v>
      </c>
      <c r="Q1718" s="105">
        <f t="shared" si="223"/>
        <v>0</v>
      </c>
      <c r="R1718" s="105">
        <f t="shared" si="217"/>
        <v>0</v>
      </c>
      <c r="S1718" s="105">
        <f t="shared" ca="1" si="218"/>
        <v>0</v>
      </c>
      <c r="T1718" s="105">
        <f t="shared" si="219"/>
        <v>0</v>
      </c>
      <c r="U1718" s="105">
        <f t="shared" ca="1" si="220"/>
        <v>0</v>
      </c>
      <c r="V1718" s="105">
        <f t="shared" ca="1" si="221"/>
        <v>0</v>
      </c>
      <c r="W1718" s="106">
        <f t="shared" si="222"/>
        <v>0</v>
      </c>
    </row>
    <row r="1719" spans="16:23">
      <c r="P1719" s="105">
        <f t="shared" ca="1" si="216"/>
        <v>0</v>
      </c>
      <c r="Q1719" s="105">
        <f t="shared" si="223"/>
        <v>0</v>
      </c>
      <c r="R1719" s="105">
        <f t="shared" si="217"/>
        <v>0</v>
      </c>
      <c r="S1719" s="105">
        <f t="shared" ca="1" si="218"/>
        <v>0</v>
      </c>
      <c r="T1719" s="105">
        <f t="shared" si="219"/>
        <v>0</v>
      </c>
      <c r="U1719" s="105">
        <f t="shared" ca="1" si="220"/>
        <v>0</v>
      </c>
      <c r="V1719" s="105">
        <f t="shared" ca="1" si="221"/>
        <v>0</v>
      </c>
      <c r="W1719" s="106">
        <f t="shared" si="222"/>
        <v>0</v>
      </c>
    </row>
    <row r="1720" spans="16:23">
      <c r="P1720" s="105">
        <f t="shared" ca="1" si="216"/>
        <v>0</v>
      </c>
      <c r="Q1720" s="105">
        <f t="shared" si="223"/>
        <v>0</v>
      </c>
      <c r="R1720" s="105">
        <f t="shared" si="217"/>
        <v>0</v>
      </c>
      <c r="S1720" s="105">
        <f t="shared" ca="1" si="218"/>
        <v>0</v>
      </c>
      <c r="T1720" s="105">
        <f t="shared" si="219"/>
        <v>0</v>
      </c>
      <c r="U1720" s="105">
        <f t="shared" ca="1" si="220"/>
        <v>0</v>
      </c>
      <c r="V1720" s="105">
        <f t="shared" ca="1" si="221"/>
        <v>0</v>
      </c>
      <c r="W1720" s="106">
        <f t="shared" si="222"/>
        <v>0</v>
      </c>
    </row>
    <row r="1721" spans="16:23">
      <c r="P1721" s="105">
        <f t="shared" ca="1" si="216"/>
        <v>0</v>
      </c>
      <c r="Q1721" s="105">
        <f t="shared" si="223"/>
        <v>0</v>
      </c>
      <c r="R1721" s="105">
        <f t="shared" si="217"/>
        <v>0</v>
      </c>
      <c r="S1721" s="105">
        <f t="shared" ca="1" si="218"/>
        <v>0</v>
      </c>
      <c r="T1721" s="105">
        <f t="shared" si="219"/>
        <v>0</v>
      </c>
      <c r="U1721" s="105">
        <f t="shared" ca="1" si="220"/>
        <v>0</v>
      </c>
      <c r="V1721" s="105">
        <f t="shared" ca="1" si="221"/>
        <v>0</v>
      </c>
      <c r="W1721" s="106">
        <f t="shared" si="222"/>
        <v>0</v>
      </c>
    </row>
    <row r="1722" spans="16:23">
      <c r="P1722" s="105">
        <f t="shared" ca="1" si="216"/>
        <v>0</v>
      </c>
      <c r="Q1722" s="105">
        <f t="shared" si="223"/>
        <v>0</v>
      </c>
      <c r="R1722" s="105">
        <f t="shared" si="217"/>
        <v>0</v>
      </c>
      <c r="S1722" s="105">
        <f t="shared" ca="1" si="218"/>
        <v>0</v>
      </c>
      <c r="T1722" s="105">
        <f t="shared" si="219"/>
        <v>0</v>
      </c>
      <c r="U1722" s="105">
        <f t="shared" ca="1" si="220"/>
        <v>0</v>
      </c>
      <c r="V1722" s="105">
        <f t="shared" ca="1" si="221"/>
        <v>0</v>
      </c>
      <c r="W1722" s="106">
        <f t="shared" si="222"/>
        <v>0</v>
      </c>
    </row>
    <row r="1723" spans="16:23">
      <c r="P1723" s="105">
        <f t="shared" ca="1" si="216"/>
        <v>0</v>
      </c>
      <c r="Q1723" s="105">
        <f t="shared" si="223"/>
        <v>0</v>
      </c>
      <c r="R1723" s="105">
        <f t="shared" si="217"/>
        <v>0</v>
      </c>
      <c r="S1723" s="105">
        <f t="shared" ca="1" si="218"/>
        <v>0</v>
      </c>
      <c r="T1723" s="105">
        <f t="shared" si="219"/>
        <v>0</v>
      </c>
      <c r="U1723" s="105">
        <f t="shared" ca="1" si="220"/>
        <v>0</v>
      </c>
      <c r="V1723" s="105">
        <f t="shared" ca="1" si="221"/>
        <v>0</v>
      </c>
      <c r="W1723" s="106">
        <f t="shared" si="222"/>
        <v>0</v>
      </c>
    </row>
    <row r="1724" spans="16:23">
      <c r="P1724" s="105">
        <f t="shared" ca="1" si="216"/>
        <v>0</v>
      </c>
      <c r="Q1724" s="105">
        <f t="shared" si="223"/>
        <v>0</v>
      </c>
      <c r="R1724" s="105">
        <f t="shared" si="217"/>
        <v>0</v>
      </c>
      <c r="S1724" s="105">
        <f t="shared" ca="1" si="218"/>
        <v>0</v>
      </c>
      <c r="T1724" s="105">
        <f t="shared" si="219"/>
        <v>0</v>
      </c>
      <c r="U1724" s="105">
        <f t="shared" ca="1" si="220"/>
        <v>0</v>
      </c>
      <c r="V1724" s="105">
        <f t="shared" ca="1" si="221"/>
        <v>0</v>
      </c>
      <c r="W1724" s="106">
        <f t="shared" si="222"/>
        <v>0</v>
      </c>
    </row>
    <row r="1725" spans="16:23">
      <c r="P1725" s="105">
        <f t="shared" ca="1" si="216"/>
        <v>0</v>
      </c>
      <c r="Q1725" s="105">
        <f t="shared" si="223"/>
        <v>0</v>
      </c>
      <c r="R1725" s="105">
        <f t="shared" si="217"/>
        <v>0</v>
      </c>
      <c r="S1725" s="105">
        <f t="shared" ca="1" si="218"/>
        <v>0</v>
      </c>
      <c r="T1725" s="105">
        <f t="shared" si="219"/>
        <v>0</v>
      </c>
      <c r="U1725" s="105">
        <f t="shared" ca="1" si="220"/>
        <v>0</v>
      </c>
      <c r="V1725" s="105">
        <f t="shared" ca="1" si="221"/>
        <v>0</v>
      </c>
      <c r="W1725" s="106">
        <f t="shared" si="222"/>
        <v>0</v>
      </c>
    </row>
    <row r="1726" spans="16:23">
      <c r="P1726" s="105">
        <f t="shared" ca="1" si="216"/>
        <v>0</v>
      </c>
      <c r="Q1726" s="105">
        <f t="shared" si="223"/>
        <v>0</v>
      </c>
      <c r="R1726" s="105">
        <f t="shared" si="217"/>
        <v>0</v>
      </c>
      <c r="S1726" s="105">
        <f t="shared" ca="1" si="218"/>
        <v>0</v>
      </c>
      <c r="T1726" s="105">
        <f t="shared" si="219"/>
        <v>0</v>
      </c>
      <c r="U1726" s="105">
        <f t="shared" ca="1" si="220"/>
        <v>0</v>
      </c>
      <c r="V1726" s="105">
        <f t="shared" ca="1" si="221"/>
        <v>0</v>
      </c>
      <c r="W1726" s="106">
        <f t="shared" si="222"/>
        <v>0</v>
      </c>
    </row>
    <row r="1727" spans="16:23">
      <c r="P1727" s="105">
        <f t="shared" ca="1" si="216"/>
        <v>0</v>
      </c>
      <c r="Q1727" s="105">
        <f t="shared" si="223"/>
        <v>0</v>
      </c>
      <c r="R1727" s="105">
        <f t="shared" si="217"/>
        <v>0</v>
      </c>
      <c r="S1727" s="105">
        <f t="shared" ca="1" si="218"/>
        <v>0</v>
      </c>
      <c r="T1727" s="105">
        <f t="shared" si="219"/>
        <v>0</v>
      </c>
      <c r="U1727" s="105">
        <f t="shared" ca="1" si="220"/>
        <v>0</v>
      </c>
      <c r="V1727" s="105">
        <f t="shared" ca="1" si="221"/>
        <v>0</v>
      </c>
      <c r="W1727" s="106">
        <f t="shared" si="222"/>
        <v>0</v>
      </c>
    </row>
    <row r="1728" spans="16:23">
      <c r="P1728" s="105">
        <f t="shared" ca="1" si="216"/>
        <v>0</v>
      </c>
      <c r="Q1728" s="105">
        <f t="shared" si="223"/>
        <v>0</v>
      </c>
      <c r="R1728" s="105">
        <f t="shared" si="217"/>
        <v>0</v>
      </c>
      <c r="S1728" s="105">
        <f t="shared" ca="1" si="218"/>
        <v>0</v>
      </c>
      <c r="T1728" s="105">
        <f t="shared" si="219"/>
        <v>0</v>
      </c>
      <c r="U1728" s="105">
        <f t="shared" ca="1" si="220"/>
        <v>0</v>
      </c>
      <c r="V1728" s="105">
        <f t="shared" ca="1" si="221"/>
        <v>0</v>
      </c>
      <c r="W1728" s="106">
        <f t="shared" si="222"/>
        <v>0</v>
      </c>
    </row>
    <row r="1729" spans="16:23">
      <c r="P1729" s="105">
        <f t="shared" ca="1" si="216"/>
        <v>0</v>
      </c>
      <c r="Q1729" s="105">
        <f t="shared" si="223"/>
        <v>0</v>
      </c>
      <c r="R1729" s="105">
        <f t="shared" si="217"/>
        <v>0</v>
      </c>
      <c r="S1729" s="105">
        <f t="shared" ca="1" si="218"/>
        <v>0</v>
      </c>
      <c r="T1729" s="105">
        <f t="shared" si="219"/>
        <v>0</v>
      </c>
      <c r="U1729" s="105">
        <f t="shared" ca="1" si="220"/>
        <v>0</v>
      </c>
      <c r="V1729" s="105">
        <f t="shared" ca="1" si="221"/>
        <v>0</v>
      </c>
      <c r="W1729" s="106">
        <f t="shared" si="222"/>
        <v>0</v>
      </c>
    </row>
    <row r="1730" spans="16:23">
      <c r="P1730" s="105">
        <f t="shared" ca="1" si="216"/>
        <v>0</v>
      </c>
      <c r="Q1730" s="105">
        <f t="shared" si="223"/>
        <v>0</v>
      </c>
      <c r="R1730" s="105">
        <f t="shared" si="217"/>
        <v>0</v>
      </c>
      <c r="S1730" s="105">
        <f t="shared" ca="1" si="218"/>
        <v>0</v>
      </c>
      <c r="T1730" s="105">
        <f t="shared" si="219"/>
        <v>0</v>
      </c>
      <c r="U1730" s="105">
        <f t="shared" ca="1" si="220"/>
        <v>0</v>
      </c>
      <c r="V1730" s="105">
        <f t="shared" ca="1" si="221"/>
        <v>0</v>
      </c>
      <c r="W1730" s="106">
        <f t="shared" si="222"/>
        <v>0</v>
      </c>
    </row>
    <row r="1731" spans="16:23">
      <c r="P1731" s="105">
        <f t="shared" ca="1" si="216"/>
        <v>0</v>
      </c>
      <c r="Q1731" s="105">
        <f t="shared" si="223"/>
        <v>0</v>
      </c>
      <c r="R1731" s="105">
        <f t="shared" si="217"/>
        <v>0</v>
      </c>
      <c r="S1731" s="105">
        <f t="shared" ca="1" si="218"/>
        <v>0</v>
      </c>
      <c r="T1731" s="105">
        <f t="shared" si="219"/>
        <v>0</v>
      </c>
      <c r="U1731" s="105">
        <f t="shared" ca="1" si="220"/>
        <v>0</v>
      </c>
      <c r="V1731" s="105">
        <f t="shared" ca="1" si="221"/>
        <v>0</v>
      </c>
      <c r="W1731" s="106">
        <f t="shared" si="222"/>
        <v>0</v>
      </c>
    </row>
    <row r="1732" spans="16:23">
      <c r="P1732" s="105">
        <f t="shared" ca="1" si="216"/>
        <v>0</v>
      </c>
      <c r="Q1732" s="105">
        <f t="shared" si="223"/>
        <v>0</v>
      </c>
      <c r="R1732" s="105">
        <f t="shared" si="217"/>
        <v>0</v>
      </c>
      <c r="S1732" s="105">
        <f t="shared" ca="1" si="218"/>
        <v>0</v>
      </c>
      <c r="T1732" s="105">
        <f t="shared" si="219"/>
        <v>0</v>
      </c>
      <c r="U1732" s="105">
        <f t="shared" ca="1" si="220"/>
        <v>0</v>
      </c>
      <c r="V1732" s="105">
        <f t="shared" ca="1" si="221"/>
        <v>0</v>
      </c>
      <c r="W1732" s="106">
        <f t="shared" si="222"/>
        <v>0</v>
      </c>
    </row>
    <row r="1733" spans="16:23">
      <c r="P1733" s="105">
        <f t="shared" ca="1" si="216"/>
        <v>0</v>
      </c>
      <c r="Q1733" s="105">
        <f t="shared" si="223"/>
        <v>0</v>
      </c>
      <c r="R1733" s="105">
        <f t="shared" si="217"/>
        <v>0</v>
      </c>
      <c r="S1733" s="105">
        <f t="shared" ca="1" si="218"/>
        <v>0</v>
      </c>
      <c r="T1733" s="105">
        <f t="shared" si="219"/>
        <v>0</v>
      </c>
      <c r="U1733" s="105">
        <f t="shared" ca="1" si="220"/>
        <v>0</v>
      </c>
      <c r="V1733" s="105">
        <f t="shared" ca="1" si="221"/>
        <v>0</v>
      </c>
      <c r="W1733" s="106">
        <f t="shared" si="222"/>
        <v>0</v>
      </c>
    </row>
    <row r="1734" spans="16:23">
      <c r="P1734" s="105">
        <f t="shared" ca="1" si="216"/>
        <v>0</v>
      </c>
      <c r="Q1734" s="105">
        <f t="shared" si="223"/>
        <v>0</v>
      </c>
      <c r="R1734" s="105">
        <f t="shared" si="217"/>
        <v>0</v>
      </c>
      <c r="S1734" s="105">
        <f t="shared" ca="1" si="218"/>
        <v>0</v>
      </c>
      <c r="T1734" s="105">
        <f t="shared" si="219"/>
        <v>0</v>
      </c>
      <c r="U1734" s="105">
        <f t="shared" ca="1" si="220"/>
        <v>0</v>
      </c>
      <c r="V1734" s="105">
        <f t="shared" ca="1" si="221"/>
        <v>0</v>
      </c>
      <c r="W1734" s="106">
        <f t="shared" si="222"/>
        <v>0</v>
      </c>
    </row>
    <row r="1735" spans="16:23">
      <c r="P1735" s="105">
        <f t="shared" ca="1" si="216"/>
        <v>0</v>
      </c>
      <c r="Q1735" s="105">
        <f t="shared" si="223"/>
        <v>0</v>
      </c>
      <c r="R1735" s="105">
        <f t="shared" si="217"/>
        <v>0</v>
      </c>
      <c r="S1735" s="105">
        <f t="shared" ca="1" si="218"/>
        <v>0</v>
      </c>
      <c r="T1735" s="105">
        <f t="shared" si="219"/>
        <v>0</v>
      </c>
      <c r="U1735" s="105">
        <f t="shared" ca="1" si="220"/>
        <v>0</v>
      </c>
      <c r="V1735" s="105">
        <f t="shared" ca="1" si="221"/>
        <v>0</v>
      </c>
      <c r="W1735" s="106">
        <f t="shared" si="222"/>
        <v>0</v>
      </c>
    </row>
    <row r="1736" spans="16:23">
      <c r="P1736" s="105">
        <f t="shared" ca="1" si="216"/>
        <v>0</v>
      </c>
      <c r="Q1736" s="105">
        <f t="shared" si="223"/>
        <v>0</v>
      </c>
      <c r="R1736" s="105">
        <f t="shared" si="217"/>
        <v>0</v>
      </c>
      <c r="S1736" s="105">
        <f t="shared" ca="1" si="218"/>
        <v>0</v>
      </c>
      <c r="T1736" s="105">
        <f t="shared" si="219"/>
        <v>0</v>
      </c>
      <c r="U1736" s="105">
        <f t="shared" ca="1" si="220"/>
        <v>0</v>
      </c>
      <c r="V1736" s="105">
        <f t="shared" ca="1" si="221"/>
        <v>0</v>
      </c>
      <c r="W1736" s="106">
        <f t="shared" si="222"/>
        <v>0</v>
      </c>
    </row>
    <row r="1737" spans="16:23">
      <c r="P1737" s="105">
        <f t="shared" ca="1" si="216"/>
        <v>0</v>
      </c>
      <c r="Q1737" s="105">
        <f t="shared" si="223"/>
        <v>0</v>
      </c>
      <c r="R1737" s="105">
        <f t="shared" si="217"/>
        <v>0</v>
      </c>
      <c r="S1737" s="105">
        <f t="shared" ca="1" si="218"/>
        <v>0</v>
      </c>
      <c r="T1737" s="105">
        <f t="shared" si="219"/>
        <v>0</v>
      </c>
      <c r="U1737" s="105">
        <f t="shared" ca="1" si="220"/>
        <v>0</v>
      </c>
      <c r="V1737" s="105">
        <f t="shared" ca="1" si="221"/>
        <v>0</v>
      </c>
      <c r="W1737" s="106">
        <f t="shared" si="222"/>
        <v>0</v>
      </c>
    </row>
    <row r="1738" spans="16:23">
      <c r="P1738" s="105">
        <f t="shared" ca="1" si="216"/>
        <v>0</v>
      </c>
      <c r="Q1738" s="105">
        <f t="shared" si="223"/>
        <v>0</v>
      </c>
      <c r="R1738" s="105">
        <f t="shared" si="217"/>
        <v>0</v>
      </c>
      <c r="S1738" s="105">
        <f t="shared" ca="1" si="218"/>
        <v>0</v>
      </c>
      <c r="T1738" s="105">
        <f t="shared" si="219"/>
        <v>0</v>
      </c>
      <c r="U1738" s="105">
        <f t="shared" ca="1" si="220"/>
        <v>0</v>
      </c>
      <c r="V1738" s="105">
        <f t="shared" ca="1" si="221"/>
        <v>0</v>
      </c>
      <c r="W1738" s="106">
        <f t="shared" si="222"/>
        <v>0</v>
      </c>
    </row>
    <row r="1739" spans="16:23">
      <c r="P1739" s="105">
        <f t="shared" ca="1" si="216"/>
        <v>0</v>
      </c>
      <c r="Q1739" s="105">
        <f t="shared" si="223"/>
        <v>0</v>
      </c>
      <c r="R1739" s="105">
        <f t="shared" si="217"/>
        <v>0</v>
      </c>
      <c r="S1739" s="105">
        <f t="shared" ca="1" si="218"/>
        <v>0</v>
      </c>
      <c r="T1739" s="105">
        <f t="shared" si="219"/>
        <v>0</v>
      </c>
      <c r="U1739" s="105">
        <f t="shared" ca="1" si="220"/>
        <v>0</v>
      </c>
      <c r="V1739" s="105">
        <f t="shared" ca="1" si="221"/>
        <v>0</v>
      </c>
      <c r="W1739" s="106">
        <f t="shared" si="222"/>
        <v>0</v>
      </c>
    </row>
    <row r="1740" spans="16:23">
      <c r="P1740" s="105">
        <f t="shared" ca="1" si="216"/>
        <v>0</v>
      </c>
      <c r="Q1740" s="105">
        <f t="shared" si="223"/>
        <v>0</v>
      </c>
      <c r="R1740" s="105">
        <f t="shared" si="217"/>
        <v>0</v>
      </c>
      <c r="S1740" s="105">
        <f t="shared" ca="1" si="218"/>
        <v>0</v>
      </c>
      <c r="T1740" s="105">
        <f t="shared" si="219"/>
        <v>0</v>
      </c>
      <c r="U1740" s="105">
        <f t="shared" ca="1" si="220"/>
        <v>0</v>
      </c>
      <c r="V1740" s="105">
        <f t="shared" ca="1" si="221"/>
        <v>0</v>
      </c>
      <c r="W1740" s="106">
        <f t="shared" si="222"/>
        <v>0</v>
      </c>
    </row>
    <row r="1741" spans="16:23">
      <c r="P1741" s="105">
        <f t="shared" ca="1" si="216"/>
        <v>0</v>
      </c>
      <c r="Q1741" s="105">
        <f t="shared" si="223"/>
        <v>0</v>
      </c>
      <c r="R1741" s="105">
        <f t="shared" si="217"/>
        <v>0</v>
      </c>
      <c r="S1741" s="105">
        <f t="shared" ca="1" si="218"/>
        <v>0</v>
      </c>
      <c r="T1741" s="105">
        <f t="shared" si="219"/>
        <v>0</v>
      </c>
      <c r="U1741" s="105">
        <f t="shared" ca="1" si="220"/>
        <v>0</v>
      </c>
      <c r="V1741" s="105">
        <f t="shared" ca="1" si="221"/>
        <v>0</v>
      </c>
      <c r="W1741" s="106">
        <f t="shared" si="222"/>
        <v>0</v>
      </c>
    </row>
    <row r="1742" spans="16:23">
      <c r="P1742" s="105">
        <f t="shared" ref="P1742:P1805" ca="1" si="224">IF(W1742&gt;$B$8,0,(IF($K1742=P$10,1,0)))</f>
        <v>0</v>
      </c>
      <c r="Q1742" s="105">
        <f t="shared" si="223"/>
        <v>0</v>
      </c>
      <c r="R1742" s="105">
        <f t="shared" ref="R1742:R1805" si="225">IF(K1742=$P$10,1,0)</f>
        <v>0</v>
      </c>
      <c r="S1742" s="105">
        <f t="shared" ref="S1742:S1805" ca="1" si="226">IF(AND(N1742=$S$8,W1742&lt;$B$8,K1742=S$10),1,0)</f>
        <v>0</v>
      </c>
      <c r="T1742" s="105">
        <f t="shared" ref="T1742:T1805" si="227">IF(AND(N1742=$S$8,K1742=T$10),1,0)</f>
        <v>0</v>
      </c>
      <c r="U1742" s="105">
        <f t="shared" ref="U1742:U1805" ca="1" si="228">IF(AND(K1742=$P$10,($B$8-E1742)&gt;90,($B$8-E1742)&lt;180),1,0)</f>
        <v>0</v>
      </c>
      <c r="V1742" s="105">
        <f t="shared" ref="V1742:V1805" ca="1" si="229">IF(AND(K1742=$P$10,($B$8-E1742)&gt;180),1,0)</f>
        <v>0</v>
      </c>
      <c r="W1742" s="106">
        <f t="shared" ref="W1742:W1805" si="230">MAX(J1742,I1742)</f>
        <v>0</v>
      </c>
    </row>
    <row r="1743" spans="16:23">
      <c r="P1743" s="105">
        <f t="shared" ca="1" si="224"/>
        <v>0</v>
      </c>
      <c r="Q1743" s="105">
        <f t="shared" si="223"/>
        <v>0</v>
      </c>
      <c r="R1743" s="105">
        <f t="shared" si="225"/>
        <v>0</v>
      </c>
      <c r="S1743" s="105">
        <f t="shared" ca="1" si="226"/>
        <v>0</v>
      </c>
      <c r="T1743" s="105">
        <f t="shared" si="227"/>
        <v>0</v>
      </c>
      <c r="U1743" s="105">
        <f t="shared" ca="1" si="228"/>
        <v>0</v>
      </c>
      <c r="V1743" s="105">
        <f t="shared" ca="1" si="229"/>
        <v>0</v>
      </c>
      <c r="W1743" s="106">
        <f t="shared" si="230"/>
        <v>0</v>
      </c>
    </row>
    <row r="1744" spans="16:23">
      <c r="P1744" s="105">
        <f t="shared" ca="1" si="224"/>
        <v>0</v>
      </c>
      <c r="Q1744" s="105">
        <f t="shared" si="223"/>
        <v>0</v>
      </c>
      <c r="R1744" s="105">
        <f t="shared" si="225"/>
        <v>0</v>
      </c>
      <c r="S1744" s="105">
        <f t="shared" ca="1" si="226"/>
        <v>0</v>
      </c>
      <c r="T1744" s="105">
        <f t="shared" si="227"/>
        <v>0</v>
      </c>
      <c r="U1744" s="105">
        <f t="shared" ca="1" si="228"/>
        <v>0</v>
      </c>
      <c r="V1744" s="105">
        <f t="shared" ca="1" si="229"/>
        <v>0</v>
      </c>
      <c r="W1744" s="106">
        <f t="shared" si="230"/>
        <v>0</v>
      </c>
    </row>
    <row r="1745" spans="16:23">
      <c r="P1745" s="105">
        <f t="shared" ca="1" si="224"/>
        <v>0</v>
      </c>
      <c r="Q1745" s="105">
        <f t="shared" si="223"/>
        <v>0</v>
      </c>
      <c r="R1745" s="105">
        <f t="shared" si="225"/>
        <v>0</v>
      </c>
      <c r="S1745" s="105">
        <f t="shared" ca="1" si="226"/>
        <v>0</v>
      </c>
      <c r="T1745" s="105">
        <f t="shared" si="227"/>
        <v>0</v>
      </c>
      <c r="U1745" s="105">
        <f t="shared" ca="1" si="228"/>
        <v>0</v>
      </c>
      <c r="V1745" s="105">
        <f t="shared" ca="1" si="229"/>
        <v>0</v>
      </c>
      <c r="W1745" s="106">
        <f t="shared" si="230"/>
        <v>0</v>
      </c>
    </row>
    <row r="1746" spans="16:23">
      <c r="P1746" s="105">
        <f t="shared" ca="1" si="224"/>
        <v>0</v>
      </c>
      <c r="Q1746" s="105">
        <f t="shared" si="223"/>
        <v>0</v>
      </c>
      <c r="R1746" s="105">
        <f t="shared" si="225"/>
        <v>0</v>
      </c>
      <c r="S1746" s="105">
        <f t="shared" ca="1" si="226"/>
        <v>0</v>
      </c>
      <c r="T1746" s="105">
        <f t="shared" si="227"/>
        <v>0</v>
      </c>
      <c r="U1746" s="105">
        <f t="shared" ca="1" si="228"/>
        <v>0</v>
      </c>
      <c r="V1746" s="105">
        <f t="shared" ca="1" si="229"/>
        <v>0</v>
      </c>
      <c r="W1746" s="106">
        <f t="shared" si="230"/>
        <v>0</v>
      </c>
    </row>
    <row r="1747" spans="16:23">
      <c r="P1747" s="105">
        <f t="shared" ca="1" si="224"/>
        <v>0</v>
      </c>
      <c r="Q1747" s="105">
        <f t="shared" si="223"/>
        <v>0</v>
      </c>
      <c r="R1747" s="105">
        <f t="shared" si="225"/>
        <v>0</v>
      </c>
      <c r="S1747" s="105">
        <f t="shared" ca="1" si="226"/>
        <v>0</v>
      </c>
      <c r="T1747" s="105">
        <f t="shared" si="227"/>
        <v>0</v>
      </c>
      <c r="U1747" s="105">
        <f t="shared" ca="1" si="228"/>
        <v>0</v>
      </c>
      <c r="V1747" s="105">
        <f t="shared" ca="1" si="229"/>
        <v>0</v>
      </c>
      <c r="W1747" s="106">
        <f t="shared" si="230"/>
        <v>0</v>
      </c>
    </row>
    <row r="1748" spans="16:23">
      <c r="P1748" s="105">
        <f t="shared" ca="1" si="224"/>
        <v>0</v>
      </c>
      <c r="Q1748" s="105">
        <f t="shared" si="223"/>
        <v>0</v>
      </c>
      <c r="R1748" s="105">
        <f t="shared" si="225"/>
        <v>0</v>
      </c>
      <c r="S1748" s="105">
        <f t="shared" ca="1" si="226"/>
        <v>0</v>
      </c>
      <c r="T1748" s="105">
        <f t="shared" si="227"/>
        <v>0</v>
      </c>
      <c r="U1748" s="105">
        <f t="shared" ca="1" si="228"/>
        <v>0</v>
      </c>
      <c r="V1748" s="105">
        <f t="shared" ca="1" si="229"/>
        <v>0</v>
      </c>
      <c r="W1748" s="106">
        <f t="shared" si="230"/>
        <v>0</v>
      </c>
    </row>
    <row r="1749" spans="16:23">
      <c r="P1749" s="105">
        <f t="shared" ca="1" si="224"/>
        <v>0</v>
      </c>
      <c r="Q1749" s="105">
        <f t="shared" si="223"/>
        <v>0</v>
      </c>
      <c r="R1749" s="105">
        <f t="shared" si="225"/>
        <v>0</v>
      </c>
      <c r="S1749" s="105">
        <f t="shared" ca="1" si="226"/>
        <v>0</v>
      </c>
      <c r="T1749" s="105">
        <f t="shared" si="227"/>
        <v>0</v>
      </c>
      <c r="U1749" s="105">
        <f t="shared" ca="1" si="228"/>
        <v>0</v>
      </c>
      <c r="V1749" s="105">
        <f t="shared" ca="1" si="229"/>
        <v>0</v>
      </c>
      <c r="W1749" s="106">
        <f t="shared" si="230"/>
        <v>0</v>
      </c>
    </row>
    <row r="1750" spans="16:23">
      <c r="P1750" s="105">
        <f t="shared" ca="1" si="224"/>
        <v>0</v>
      </c>
      <c r="Q1750" s="105">
        <f t="shared" si="223"/>
        <v>0</v>
      </c>
      <c r="R1750" s="105">
        <f t="shared" si="225"/>
        <v>0</v>
      </c>
      <c r="S1750" s="105">
        <f t="shared" ca="1" si="226"/>
        <v>0</v>
      </c>
      <c r="T1750" s="105">
        <f t="shared" si="227"/>
        <v>0</v>
      </c>
      <c r="U1750" s="105">
        <f t="shared" ca="1" si="228"/>
        <v>0</v>
      </c>
      <c r="V1750" s="105">
        <f t="shared" ca="1" si="229"/>
        <v>0</v>
      </c>
      <c r="W1750" s="106">
        <f t="shared" si="230"/>
        <v>0</v>
      </c>
    </row>
    <row r="1751" spans="16:23">
      <c r="P1751" s="105">
        <f t="shared" ca="1" si="224"/>
        <v>0</v>
      </c>
      <c r="Q1751" s="105">
        <f t="shared" si="223"/>
        <v>0</v>
      </c>
      <c r="R1751" s="105">
        <f t="shared" si="225"/>
        <v>0</v>
      </c>
      <c r="S1751" s="105">
        <f t="shared" ca="1" si="226"/>
        <v>0</v>
      </c>
      <c r="T1751" s="105">
        <f t="shared" si="227"/>
        <v>0</v>
      </c>
      <c r="U1751" s="105">
        <f t="shared" ca="1" si="228"/>
        <v>0</v>
      </c>
      <c r="V1751" s="105">
        <f t="shared" ca="1" si="229"/>
        <v>0</v>
      </c>
      <c r="W1751" s="106">
        <f t="shared" si="230"/>
        <v>0</v>
      </c>
    </row>
    <row r="1752" spans="16:23">
      <c r="P1752" s="105">
        <f t="shared" ca="1" si="224"/>
        <v>0</v>
      </c>
      <c r="Q1752" s="105">
        <f t="shared" si="223"/>
        <v>0</v>
      </c>
      <c r="R1752" s="105">
        <f t="shared" si="225"/>
        <v>0</v>
      </c>
      <c r="S1752" s="105">
        <f t="shared" ca="1" si="226"/>
        <v>0</v>
      </c>
      <c r="T1752" s="105">
        <f t="shared" si="227"/>
        <v>0</v>
      </c>
      <c r="U1752" s="105">
        <f t="shared" ca="1" si="228"/>
        <v>0</v>
      </c>
      <c r="V1752" s="105">
        <f t="shared" ca="1" si="229"/>
        <v>0</v>
      </c>
      <c r="W1752" s="106">
        <f t="shared" si="230"/>
        <v>0</v>
      </c>
    </row>
    <row r="1753" spans="16:23">
      <c r="P1753" s="105">
        <f t="shared" ca="1" si="224"/>
        <v>0</v>
      </c>
      <c r="Q1753" s="105">
        <f t="shared" si="223"/>
        <v>0</v>
      </c>
      <c r="R1753" s="105">
        <f t="shared" si="225"/>
        <v>0</v>
      </c>
      <c r="S1753" s="105">
        <f t="shared" ca="1" si="226"/>
        <v>0</v>
      </c>
      <c r="T1753" s="105">
        <f t="shared" si="227"/>
        <v>0</v>
      </c>
      <c r="U1753" s="105">
        <f t="shared" ca="1" si="228"/>
        <v>0</v>
      </c>
      <c r="V1753" s="105">
        <f t="shared" ca="1" si="229"/>
        <v>0</v>
      </c>
      <c r="W1753" s="106">
        <f t="shared" si="230"/>
        <v>0</v>
      </c>
    </row>
    <row r="1754" spans="16:23">
      <c r="P1754" s="105">
        <f t="shared" ca="1" si="224"/>
        <v>0</v>
      </c>
      <c r="Q1754" s="105">
        <f t="shared" si="223"/>
        <v>0</v>
      </c>
      <c r="R1754" s="105">
        <f t="shared" si="225"/>
        <v>0</v>
      </c>
      <c r="S1754" s="105">
        <f t="shared" ca="1" si="226"/>
        <v>0</v>
      </c>
      <c r="T1754" s="105">
        <f t="shared" si="227"/>
        <v>0</v>
      </c>
      <c r="U1754" s="105">
        <f t="shared" ca="1" si="228"/>
        <v>0</v>
      </c>
      <c r="V1754" s="105">
        <f t="shared" ca="1" si="229"/>
        <v>0</v>
      </c>
      <c r="W1754" s="106">
        <f t="shared" si="230"/>
        <v>0</v>
      </c>
    </row>
    <row r="1755" spans="16:23">
      <c r="P1755" s="105">
        <f t="shared" ca="1" si="224"/>
        <v>0</v>
      </c>
      <c r="Q1755" s="105">
        <f t="shared" ref="Q1755:Q1818" si="231">IF($K1755=Q$10,1,0)</f>
        <v>0</v>
      </c>
      <c r="R1755" s="105">
        <f t="shared" si="225"/>
        <v>0</v>
      </c>
      <c r="S1755" s="105">
        <f t="shared" ca="1" si="226"/>
        <v>0</v>
      </c>
      <c r="T1755" s="105">
        <f t="shared" si="227"/>
        <v>0</v>
      </c>
      <c r="U1755" s="105">
        <f t="shared" ca="1" si="228"/>
        <v>0</v>
      </c>
      <c r="V1755" s="105">
        <f t="shared" ca="1" si="229"/>
        <v>0</v>
      </c>
      <c r="W1755" s="106">
        <f t="shared" si="230"/>
        <v>0</v>
      </c>
    </row>
    <row r="1756" spans="16:23">
      <c r="P1756" s="105">
        <f t="shared" ca="1" si="224"/>
        <v>0</v>
      </c>
      <c r="Q1756" s="105">
        <f t="shared" si="231"/>
        <v>0</v>
      </c>
      <c r="R1756" s="105">
        <f t="shared" si="225"/>
        <v>0</v>
      </c>
      <c r="S1756" s="105">
        <f t="shared" ca="1" si="226"/>
        <v>0</v>
      </c>
      <c r="T1756" s="105">
        <f t="shared" si="227"/>
        <v>0</v>
      </c>
      <c r="U1756" s="105">
        <f t="shared" ca="1" si="228"/>
        <v>0</v>
      </c>
      <c r="V1756" s="105">
        <f t="shared" ca="1" si="229"/>
        <v>0</v>
      </c>
      <c r="W1756" s="106">
        <f t="shared" si="230"/>
        <v>0</v>
      </c>
    </row>
    <row r="1757" spans="16:23">
      <c r="P1757" s="105">
        <f t="shared" ca="1" si="224"/>
        <v>0</v>
      </c>
      <c r="Q1757" s="105">
        <f t="shared" si="231"/>
        <v>0</v>
      </c>
      <c r="R1757" s="105">
        <f t="shared" si="225"/>
        <v>0</v>
      </c>
      <c r="S1757" s="105">
        <f t="shared" ca="1" si="226"/>
        <v>0</v>
      </c>
      <c r="T1757" s="105">
        <f t="shared" si="227"/>
        <v>0</v>
      </c>
      <c r="U1757" s="105">
        <f t="shared" ca="1" si="228"/>
        <v>0</v>
      </c>
      <c r="V1757" s="105">
        <f t="shared" ca="1" si="229"/>
        <v>0</v>
      </c>
      <c r="W1757" s="106">
        <f t="shared" si="230"/>
        <v>0</v>
      </c>
    </row>
    <row r="1758" spans="16:23">
      <c r="P1758" s="105">
        <f t="shared" ca="1" si="224"/>
        <v>0</v>
      </c>
      <c r="Q1758" s="105">
        <f t="shared" si="231"/>
        <v>0</v>
      </c>
      <c r="R1758" s="105">
        <f t="shared" si="225"/>
        <v>0</v>
      </c>
      <c r="S1758" s="105">
        <f t="shared" ca="1" si="226"/>
        <v>0</v>
      </c>
      <c r="T1758" s="105">
        <f t="shared" si="227"/>
        <v>0</v>
      </c>
      <c r="U1758" s="105">
        <f t="shared" ca="1" si="228"/>
        <v>0</v>
      </c>
      <c r="V1758" s="105">
        <f t="shared" ca="1" si="229"/>
        <v>0</v>
      </c>
      <c r="W1758" s="106">
        <f t="shared" si="230"/>
        <v>0</v>
      </c>
    </row>
    <row r="1759" spans="16:23">
      <c r="P1759" s="105">
        <f t="shared" ca="1" si="224"/>
        <v>0</v>
      </c>
      <c r="Q1759" s="105">
        <f t="shared" si="231"/>
        <v>0</v>
      </c>
      <c r="R1759" s="105">
        <f t="shared" si="225"/>
        <v>0</v>
      </c>
      <c r="S1759" s="105">
        <f t="shared" ca="1" si="226"/>
        <v>0</v>
      </c>
      <c r="T1759" s="105">
        <f t="shared" si="227"/>
        <v>0</v>
      </c>
      <c r="U1759" s="105">
        <f t="shared" ca="1" si="228"/>
        <v>0</v>
      </c>
      <c r="V1759" s="105">
        <f t="shared" ca="1" si="229"/>
        <v>0</v>
      </c>
      <c r="W1759" s="106">
        <f t="shared" si="230"/>
        <v>0</v>
      </c>
    </row>
    <row r="1760" spans="16:23">
      <c r="P1760" s="105">
        <f t="shared" ca="1" si="224"/>
        <v>0</v>
      </c>
      <c r="Q1760" s="105">
        <f t="shared" si="231"/>
        <v>0</v>
      </c>
      <c r="R1760" s="105">
        <f t="shared" si="225"/>
        <v>0</v>
      </c>
      <c r="S1760" s="105">
        <f t="shared" ca="1" si="226"/>
        <v>0</v>
      </c>
      <c r="T1760" s="105">
        <f t="shared" si="227"/>
        <v>0</v>
      </c>
      <c r="U1760" s="105">
        <f t="shared" ca="1" si="228"/>
        <v>0</v>
      </c>
      <c r="V1760" s="105">
        <f t="shared" ca="1" si="229"/>
        <v>0</v>
      </c>
      <c r="W1760" s="106">
        <f t="shared" si="230"/>
        <v>0</v>
      </c>
    </row>
    <row r="1761" spans="16:23">
      <c r="P1761" s="105">
        <f t="shared" ca="1" si="224"/>
        <v>0</v>
      </c>
      <c r="Q1761" s="105">
        <f t="shared" si="231"/>
        <v>0</v>
      </c>
      <c r="R1761" s="105">
        <f t="shared" si="225"/>
        <v>0</v>
      </c>
      <c r="S1761" s="105">
        <f t="shared" ca="1" si="226"/>
        <v>0</v>
      </c>
      <c r="T1761" s="105">
        <f t="shared" si="227"/>
        <v>0</v>
      </c>
      <c r="U1761" s="105">
        <f t="shared" ca="1" si="228"/>
        <v>0</v>
      </c>
      <c r="V1761" s="105">
        <f t="shared" ca="1" si="229"/>
        <v>0</v>
      </c>
      <c r="W1761" s="106">
        <f t="shared" si="230"/>
        <v>0</v>
      </c>
    </row>
    <row r="1762" spans="16:23">
      <c r="P1762" s="105">
        <f t="shared" ca="1" si="224"/>
        <v>0</v>
      </c>
      <c r="Q1762" s="105">
        <f t="shared" si="231"/>
        <v>0</v>
      </c>
      <c r="R1762" s="105">
        <f t="shared" si="225"/>
        <v>0</v>
      </c>
      <c r="S1762" s="105">
        <f t="shared" ca="1" si="226"/>
        <v>0</v>
      </c>
      <c r="T1762" s="105">
        <f t="shared" si="227"/>
        <v>0</v>
      </c>
      <c r="U1762" s="105">
        <f t="shared" ca="1" si="228"/>
        <v>0</v>
      </c>
      <c r="V1762" s="105">
        <f t="shared" ca="1" si="229"/>
        <v>0</v>
      </c>
      <c r="W1762" s="106">
        <f t="shared" si="230"/>
        <v>0</v>
      </c>
    </row>
    <row r="1763" spans="16:23">
      <c r="P1763" s="105">
        <f t="shared" ca="1" si="224"/>
        <v>0</v>
      </c>
      <c r="Q1763" s="105">
        <f t="shared" si="231"/>
        <v>0</v>
      </c>
      <c r="R1763" s="105">
        <f t="shared" si="225"/>
        <v>0</v>
      </c>
      <c r="S1763" s="105">
        <f t="shared" ca="1" si="226"/>
        <v>0</v>
      </c>
      <c r="T1763" s="105">
        <f t="shared" si="227"/>
        <v>0</v>
      </c>
      <c r="U1763" s="105">
        <f t="shared" ca="1" si="228"/>
        <v>0</v>
      </c>
      <c r="V1763" s="105">
        <f t="shared" ca="1" si="229"/>
        <v>0</v>
      </c>
      <c r="W1763" s="106">
        <f t="shared" si="230"/>
        <v>0</v>
      </c>
    </row>
    <row r="1764" spans="16:23">
      <c r="P1764" s="105">
        <f t="shared" ca="1" si="224"/>
        <v>0</v>
      </c>
      <c r="Q1764" s="105">
        <f t="shared" si="231"/>
        <v>0</v>
      </c>
      <c r="R1764" s="105">
        <f t="shared" si="225"/>
        <v>0</v>
      </c>
      <c r="S1764" s="105">
        <f t="shared" ca="1" si="226"/>
        <v>0</v>
      </c>
      <c r="T1764" s="105">
        <f t="shared" si="227"/>
        <v>0</v>
      </c>
      <c r="U1764" s="105">
        <f t="shared" ca="1" si="228"/>
        <v>0</v>
      </c>
      <c r="V1764" s="105">
        <f t="shared" ca="1" si="229"/>
        <v>0</v>
      </c>
      <c r="W1764" s="106">
        <f t="shared" si="230"/>
        <v>0</v>
      </c>
    </row>
    <row r="1765" spans="16:23">
      <c r="P1765" s="105">
        <f t="shared" ca="1" si="224"/>
        <v>0</v>
      </c>
      <c r="Q1765" s="105">
        <f t="shared" si="231"/>
        <v>0</v>
      </c>
      <c r="R1765" s="105">
        <f t="shared" si="225"/>
        <v>0</v>
      </c>
      <c r="S1765" s="105">
        <f t="shared" ca="1" si="226"/>
        <v>0</v>
      </c>
      <c r="T1765" s="105">
        <f t="shared" si="227"/>
        <v>0</v>
      </c>
      <c r="U1765" s="105">
        <f t="shared" ca="1" si="228"/>
        <v>0</v>
      </c>
      <c r="V1765" s="105">
        <f t="shared" ca="1" si="229"/>
        <v>0</v>
      </c>
      <c r="W1765" s="106">
        <f t="shared" si="230"/>
        <v>0</v>
      </c>
    </row>
    <row r="1766" spans="16:23">
      <c r="P1766" s="105">
        <f t="shared" ca="1" si="224"/>
        <v>0</v>
      </c>
      <c r="Q1766" s="105">
        <f t="shared" si="231"/>
        <v>0</v>
      </c>
      <c r="R1766" s="105">
        <f t="shared" si="225"/>
        <v>0</v>
      </c>
      <c r="S1766" s="105">
        <f t="shared" ca="1" si="226"/>
        <v>0</v>
      </c>
      <c r="T1766" s="105">
        <f t="shared" si="227"/>
        <v>0</v>
      </c>
      <c r="U1766" s="105">
        <f t="shared" ca="1" si="228"/>
        <v>0</v>
      </c>
      <c r="V1766" s="105">
        <f t="shared" ca="1" si="229"/>
        <v>0</v>
      </c>
      <c r="W1766" s="106">
        <f t="shared" si="230"/>
        <v>0</v>
      </c>
    </row>
    <row r="1767" spans="16:23">
      <c r="P1767" s="105">
        <f t="shared" ca="1" si="224"/>
        <v>0</v>
      </c>
      <c r="Q1767" s="105">
        <f t="shared" si="231"/>
        <v>0</v>
      </c>
      <c r="R1767" s="105">
        <f t="shared" si="225"/>
        <v>0</v>
      </c>
      <c r="S1767" s="105">
        <f t="shared" ca="1" si="226"/>
        <v>0</v>
      </c>
      <c r="T1767" s="105">
        <f t="shared" si="227"/>
        <v>0</v>
      </c>
      <c r="U1767" s="105">
        <f t="shared" ca="1" si="228"/>
        <v>0</v>
      </c>
      <c r="V1767" s="105">
        <f t="shared" ca="1" si="229"/>
        <v>0</v>
      </c>
      <c r="W1767" s="106">
        <f t="shared" si="230"/>
        <v>0</v>
      </c>
    </row>
    <row r="1768" spans="16:23">
      <c r="P1768" s="105">
        <f t="shared" ca="1" si="224"/>
        <v>0</v>
      </c>
      <c r="Q1768" s="105">
        <f t="shared" si="231"/>
        <v>0</v>
      </c>
      <c r="R1768" s="105">
        <f t="shared" si="225"/>
        <v>0</v>
      </c>
      <c r="S1768" s="105">
        <f t="shared" ca="1" si="226"/>
        <v>0</v>
      </c>
      <c r="T1768" s="105">
        <f t="shared" si="227"/>
        <v>0</v>
      </c>
      <c r="U1768" s="105">
        <f t="shared" ca="1" si="228"/>
        <v>0</v>
      </c>
      <c r="V1768" s="105">
        <f t="shared" ca="1" si="229"/>
        <v>0</v>
      </c>
      <c r="W1768" s="106">
        <f t="shared" si="230"/>
        <v>0</v>
      </c>
    </row>
    <row r="1769" spans="16:23">
      <c r="P1769" s="105">
        <f t="shared" ca="1" si="224"/>
        <v>0</v>
      </c>
      <c r="Q1769" s="105">
        <f t="shared" si="231"/>
        <v>0</v>
      </c>
      <c r="R1769" s="105">
        <f t="shared" si="225"/>
        <v>0</v>
      </c>
      <c r="S1769" s="105">
        <f t="shared" ca="1" si="226"/>
        <v>0</v>
      </c>
      <c r="T1769" s="105">
        <f t="shared" si="227"/>
        <v>0</v>
      </c>
      <c r="U1769" s="105">
        <f t="shared" ca="1" si="228"/>
        <v>0</v>
      </c>
      <c r="V1769" s="105">
        <f t="shared" ca="1" si="229"/>
        <v>0</v>
      </c>
      <c r="W1769" s="106">
        <f t="shared" si="230"/>
        <v>0</v>
      </c>
    </row>
    <row r="1770" spans="16:23">
      <c r="P1770" s="105">
        <f t="shared" ca="1" si="224"/>
        <v>0</v>
      </c>
      <c r="Q1770" s="105">
        <f t="shared" si="231"/>
        <v>0</v>
      </c>
      <c r="R1770" s="105">
        <f t="shared" si="225"/>
        <v>0</v>
      </c>
      <c r="S1770" s="105">
        <f t="shared" ca="1" si="226"/>
        <v>0</v>
      </c>
      <c r="T1770" s="105">
        <f t="shared" si="227"/>
        <v>0</v>
      </c>
      <c r="U1770" s="105">
        <f t="shared" ca="1" si="228"/>
        <v>0</v>
      </c>
      <c r="V1770" s="105">
        <f t="shared" ca="1" si="229"/>
        <v>0</v>
      </c>
      <c r="W1770" s="106">
        <f t="shared" si="230"/>
        <v>0</v>
      </c>
    </row>
    <row r="1771" spans="16:23">
      <c r="P1771" s="105">
        <f t="shared" ca="1" si="224"/>
        <v>0</v>
      </c>
      <c r="Q1771" s="105">
        <f t="shared" si="231"/>
        <v>0</v>
      </c>
      <c r="R1771" s="105">
        <f t="shared" si="225"/>
        <v>0</v>
      </c>
      <c r="S1771" s="105">
        <f t="shared" ca="1" si="226"/>
        <v>0</v>
      </c>
      <c r="T1771" s="105">
        <f t="shared" si="227"/>
        <v>0</v>
      </c>
      <c r="U1771" s="105">
        <f t="shared" ca="1" si="228"/>
        <v>0</v>
      </c>
      <c r="V1771" s="105">
        <f t="shared" ca="1" si="229"/>
        <v>0</v>
      </c>
      <c r="W1771" s="106">
        <f t="shared" si="230"/>
        <v>0</v>
      </c>
    </row>
    <row r="1772" spans="16:23">
      <c r="P1772" s="105">
        <f t="shared" ca="1" si="224"/>
        <v>0</v>
      </c>
      <c r="Q1772" s="105">
        <f t="shared" si="231"/>
        <v>0</v>
      </c>
      <c r="R1772" s="105">
        <f t="shared" si="225"/>
        <v>0</v>
      </c>
      <c r="S1772" s="105">
        <f t="shared" ca="1" si="226"/>
        <v>0</v>
      </c>
      <c r="T1772" s="105">
        <f t="shared" si="227"/>
        <v>0</v>
      </c>
      <c r="U1772" s="105">
        <f t="shared" ca="1" si="228"/>
        <v>0</v>
      </c>
      <c r="V1772" s="105">
        <f t="shared" ca="1" si="229"/>
        <v>0</v>
      </c>
      <c r="W1772" s="106">
        <f t="shared" si="230"/>
        <v>0</v>
      </c>
    </row>
    <row r="1773" spans="16:23">
      <c r="P1773" s="105">
        <f t="shared" ca="1" si="224"/>
        <v>0</v>
      </c>
      <c r="Q1773" s="105">
        <f t="shared" si="231"/>
        <v>0</v>
      </c>
      <c r="R1773" s="105">
        <f t="shared" si="225"/>
        <v>0</v>
      </c>
      <c r="S1773" s="105">
        <f t="shared" ca="1" si="226"/>
        <v>0</v>
      </c>
      <c r="T1773" s="105">
        <f t="shared" si="227"/>
        <v>0</v>
      </c>
      <c r="U1773" s="105">
        <f t="shared" ca="1" si="228"/>
        <v>0</v>
      </c>
      <c r="V1773" s="105">
        <f t="shared" ca="1" si="229"/>
        <v>0</v>
      </c>
      <c r="W1773" s="106">
        <f t="shared" si="230"/>
        <v>0</v>
      </c>
    </row>
    <row r="1774" spans="16:23">
      <c r="P1774" s="105">
        <f t="shared" ca="1" si="224"/>
        <v>0</v>
      </c>
      <c r="Q1774" s="105">
        <f t="shared" si="231"/>
        <v>0</v>
      </c>
      <c r="R1774" s="105">
        <f t="shared" si="225"/>
        <v>0</v>
      </c>
      <c r="S1774" s="105">
        <f t="shared" ca="1" si="226"/>
        <v>0</v>
      </c>
      <c r="T1774" s="105">
        <f t="shared" si="227"/>
        <v>0</v>
      </c>
      <c r="U1774" s="105">
        <f t="shared" ca="1" si="228"/>
        <v>0</v>
      </c>
      <c r="V1774" s="105">
        <f t="shared" ca="1" si="229"/>
        <v>0</v>
      </c>
      <c r="W1774" s="106">
        <f t="shared" si="230"/>
        <v>0</v>
      </c>
    </row>
    <row r="1775" spans="16:23">
      <c r="P1775" s="105">
        <f t="shared" ca="1" si="224"/>
        <v>0</v>
      </c>
      <c r="Q1775" s="105">
        <f t="shared" si="231"/>
        <v>0</v>
      </c>
      <c r="R1775" s="105">
        <f t="shared" si="225"/>
        <v>0</v>
      </c>
      <c r="S1775" s="105">
        <f t="shared" ca="1" si="226"/>
        <v>0</v>
      </c>
      <c r="T1775" s="105">
        <f t="shared" si="227"/>
        <v>0</v>
      </c>
      <c r="U1775" s="105">
        <f t="shared" ca="1" si="228"/>
        <v>0</v>
      </c>
      <c r="V1775" s="105">
        <f t="shared" ca="1" si="229"/>
        <v>0</v>
      </c>
      <c r="W1775" s="106">
        <f t="shared" si="230"/>
        <v>0</v>
      </c>
    </row>
    <row r="1776" spans="16:23">
      <c r="P1776" s="105">
        <f t="shared" ca="1" si="224"/>
        <v>0</v>
      </c>
      <c r="Q1776" s="105">
        <f t="shared" si="231"/>
        <v>0</v>
      </c>
      <c r="R1776" s="105">
        <f t="shared" si="225"/>
        <v>0</v>
      </c>
      <c r="S1776" s="105">
        <f t="shared" ca="1" si="226"/>
        <v>0</v>
      </c>
      <c r="T1776" s="105">
        <f t="shared" si="227"/>
        <v>0</v>
      </c>
      <c r="U1776" s="105">
        <f t="shared" ca="1" si="228"/>
        <v>0</v>
      </c>
      <c r="V1776" s="105">
        <f t="shared" ca="1" si="229"/>
        <v>0</v>
      </c>
      <c r="W1776" s="106">
        <f t="shared" si="230"/>
        <v>0</v>
      </c>
    </row>
    <row r="1777" spans="16:23">
      <c r="P1777" s="105">
        <f t="shared" ca="1" si="224"/>
        <v>0</v>
      </c>
      <c r="Q1777" s="105">
        <f t="shared" si="231"/>
        <v>0</v>
      </c>
      <c r="R1777" s="105">
        <f t="shared" si="225"/>
        <v>0</v>
      </c>
      <c r="S1777" s="105">
        <f t="shared" ca="1" si="226"/>
        <v>0</v>
      </c>
      <c r="T1777" s="105">
        <f t="shared" si="227"/>
        <v>0</v>
      </c>
      <c r="U1777" s="105">
        <f t="shared" ca="1" si="228"/>
        <v>0</v>
      </c>
      <c r="V1777" s="105">
        <f t="shared" ca="1" si="229"/>
        <v>0</v>
      </c>
      <c r="W1777" s="106">
        <f t="shared" si="230"/>
        <v>0</v>
      </c>
    </row>
    <row r="1778" spans="16:23">
      <c r="P1778" s="105">
        <f t="shared" ca="1" si="224"/>
        <v>0</v>
      </c>
      <c r="Q1778" s="105">
        <f t="shared" si="231"/>
        <v>0</v>
      </c>
      <c r="R1778" s="105">
        <f t="shared" si="225"/>
        <v>0</v>
      </c>
      <c r="S1778" s="105">
        <f t="shared" ca="1" si="226"/>
        <v>0</v>
      </c>
      <c r="T1778" s="105">
        <f t="shared" si="227"/>
        <v>0</v>
      </c>
      <c r="U1778" s="105">
        <f t="shared" ca="1" si="228"/>
        <v>0</v>
      </c>
      <c r="V1778" s="105">
        <f t="shared" ca="1" si="229"/>
        <v>0</v>
      </c>
      <c r="W1778" s="106">
        <f t="shared" si="230"/>
        <v>0</v>
      </c>
    </row>
    <row r="1779" spans="16:23">
      <c r="P1779" s="105">
        <f t="shared" ca="1" si="224"/>
        <v>0</v>
      </c>
      <c r="Q1779" s="105">
        <f t="shared" si="231"/>
        <v>0</v>
      </c>
      <c r="R1779" s="105">
        <f t="shared" si="225"/>
        <v>0</v>
      </c>
      <c r="S1779" s="105">
        <f t="shared" ca="1" si="226"/>
        <v>0</v>
      </c>
      <c r="T1779" s="105">
        <f t="shared" si="227"/>
        <v>0</v>
      </c>
      <c r="U1779" s="105">
        <f t="shared" ca="1" si="228"/>
        <v>0</v>
      </c>
      <c r="V1779" s="105">
        <f t="shared" ca="1" si="229"/>
        <v>0</v>
      </c>
      <c r="W1779" s="106">
        <f t="shared" si="230"/>
        <v>0</v>
      </c>
    </row>
    <row r="1780" spans="16:23">
      <c r="P1780" s="105">
        <f t="shared" ca="1" si="224"/>
        <v>0</v>
      </c>
      <c r="Q1780" s="105">
        <f t="shared" si="231"/>
        <v>0</v>
      </c>
      <c r="R1780" s="105">
        <f t="shared" si="225"/>
        <v>0</v>
      </c>
      <c r="S1780" s="105">
        <f t="shared" ca="1" si="226"/>
        <v>0</v>
      </c>
      <c r="T1780" s="105">
        <f t="shared" si="227"/>
        <v>0</v>
      </c>
      <c r="U1780" s="105">
        <f t="shared" ca="1" si="228"/>
        <v>0</v>
      </c>
      <c r="V1780" s="105">
        <f t="shared" ca="1" si="229"/>
        <v>0</v>
      </c>
      <c r="W1780" s="106">
        <f t="shared" si="230"/>
        <v>0</v>
      </c>
    </row>
    <row r="1781" spans="16:23">
      <c r="P1781" s="105">
        <f t="shared" ca="1" si="224"/>
        <v>0</v>
      </c>
      <c r="Q1781" s="105">
        <f t="shared" si="231"/>
        <v>0</v>
      </c>
      <c r="R1781" s="105">
        <f t="shared" si="225"/>
        <v>0</v>
      </c>
      <c r="S1781" s="105">
        <f t="shared" ca="1" si="226"/>
        <v>0</v>
      </c>
      <c r="T1781" s="105">
        <f t="shared" si="227"/>
        <v>0</v>
      </c>
      <c r="U1781" s="105">
        <f t="shared" ca="1" si="228"/>
        <v>0</v>
      </c>
      <c r="V1781" s="105">
        <f t="shared" ca="1" si="229"/>
        <v>0</v>
      </c>
      <c r="W1781" s="106">
        <f t="shared" si="230"/>
        <v>0</v>
      </c>
    </row>
    <row r="1782" spans="16:23">
      <c r="P1782" s="105">
        <f t="shared" ca="1" si="224"/>
        <v>0</v>
      </c>
      <c r="Q1782" s="105">
        <f t="shared" si="231"/>
        <v>0</v>
      </c>
      <c r="R1782" s="105">
        <f t="shared" si="225"/>
        <v>0</v>
      </c>
      <c r="S1782" s="105">
        <f t="shared" ca="1" si="226"/>
        <v>0</v>
      </c>
      <c r="T1782" s="105">
        <f t="shared" si="227"/>
        <v>0</v>
      </c>
      <c r="U1782" s="105">
        <f t="shared" ca="1" si="228"/>
        <v>0</v>
      </c>
      <c r="V1782" s="105">
        <f t="shared" ca="1" si="229"/>
        <v>0</v>
      </c>
      <c r="W1782" s="106">
        <f t="shared" si="230"/>
        <v>0</v>
      </c>
    </row>
    <row r="1783" spans="16:23">
      <c r="P1783" s="105">
        <f t="shared" ca="1" si="224"/>
        <v>0</v>
      </c>
      <c r="Q1783" s="105">
        <f t="shared" si="231"/>
        <v>0</v>
      </c>
      <c r="R1783" s="105">
        <f t="shared" si="225"/>
        <v>0</v>
      </c>
      <c r="S1783" s="105">
        <f t="shared" ca="1" si="226"/>
        <v>0</v>
      </c>
      <c r="T1783" s="105">
        <f t="shared" si="227"/>
        <v>0</v>
      </c>
      <c r="U1783" s="105">
        <f t="shared" ca="1" si="228"/>
        <v>0</v>
      </c>
      <c r="V1783" s="105">
        <f t="shared" ca="1" si="229"/>
        <v>0</v>
      </c>
      <c r="W1783" s="106">
        <f t="shared" si="230"/>
        <v>0</v>
      </c>
    </row>
    <row r="1784" spans="16:23">
      <c r="P1784" s="105">
        <f t="shared" ca="1" si="224"/>
        <v>0</v>
      </c>
      <c r="Q1784" s="105">
        <f t="shared" si="231"/>
        <v>0</v>
      </c>
      <c r="R1784" s="105">
        <f t="shared" si="225"/>
        <v>0</v>
      </c>
      <c r="S1784" s="105">
        <f t="shared" ca="1" si="226"/>
        <v>0</v>
      </c>
      <c r="T1784" s="105">
        <f t="shared" si="227"/>
        <v>0</v>
      </c>
      <c r="U1784" s="105">
        <f t="shared" ca="1" si="228"/>
        <v>0</v>
      </c>
      <c r="V1784" s="105">
        <f t="shared" ca="1" si="229"/>
        <v>0</v>
      </c>
      <c r="W1784" s="106">
        <f t="shared" si="230"/>
        <v>0</v>
      </c>
    </row>
    <row r="1785" spans="16:23">
      <c r="P1785" s="105">
        <f t="shared" ca="1" si="224"/>
        <v>0</v>
      </c>
      <c r="Q1785" s="105">
        <f t="shared" si="231"/>
        <v>0</v>
      </c>
      <c r="R1785" s="105">
        <f t="shared" si="225"/>
        <v>0</v>
      </c>
      <c r="S1785" s="105">
        <f t="shared" ca="1" si="226"/>
        <v>0</v>
      </c>
      <c r="T1785" s="105">
        <f t="shared" si="227"/>
        <v>0</v>
      </c>
      <c r="U1785" s="105">
        <f t="shared" ca="1" si="228"/>
        <v>0</v>
      </c>
      <c r="V1785" s="105">
        <f t="shared" ca="1" si="229"/>
        <v>0</v>
      </c>
      <c r="W1785" s="106">
        <f t="shared" si="230"/>
        <v>0</v>
      </c>
    </row>
    <row r="1786" spans="16:23">
      <c r="P1786" s="105">
        <f t="shared" ca="1" si="224"/>
        <v>0</v>
      </c>
      <c r="Q1786" s="105">
        <f t="shared" si="231"/>
        <v>0</v>
      </c>
      <c r="R1786" s="105">
        <f t="shared" si="225"/>
        <v>0</v>
      </c>
      <c r="S1786" s="105">
        <f t="shared" ca="1" si="226"/>
        <v>0</v>
      </c>
      <c r="T1786" s="105">
        <f t="shared" si="227"/>
        <v>0</v>
      </c>
      <c r="U1786" s="105">
        <f t="shared" ca="1" si="228"/>
        <v>0</v>
      </c>
      <c r="V1786" s="105">
        <f t="shared" ca="1" si="229"/>
        <v>0</v>
      </c>
      <c r="W1786" s="106">
        <f t="shared" si="230"/>
        <v>0</v>
      </c>
    </row>
    <row r="1787" spans="16:23">
      <c r="P1787" s="105">
        <f t="shared" ca="1" si="224"/>
        <v>0</v>
      </c>
      <c r="Q1787" s="105">
        <f t="shared" si="231"/>
        <v>0</v>
      </c>
      <c r="R1787" s="105">
        <f t="shared" si="225"/>
        <v>0</v>
      </c>
      <c r="S1787" s="105">
        <f t="shared" ca="1" si="226"/>
        <v>0</v>
      </c>
      <c r="T1787" s="105">
        <f t="shared" si="227"/>
        <v>0</v>
      </c>
      <c r="U1787" s="105">
        <f t="shared" ca="1" si="228"/>
        <v>0</v>
      </c>
      <c r="V1787" s="105">
        <f t="shared" ca="1" si="229"/>
        <v>0</v>
      </c>
      <c r="W1787" s="106">
        <f t="shared" si="230"/>
        <v>0</v>
      </c>
    </row>
    <row r="1788" spans="16:23">
      <c r="P1788" s="105">
        <f t="shared" ca="1" si="224"/>
        <v>0</v>
      </c>
      <c r="Q1788" s="105">
        <f t="shared" si="231"/>
        <v>0</v>
      </c>
      <c r="R1788" s="105">
        <f t="shared" si="225"/>
        <v>0</v>
      </c>
      <c r="S1788" s="105">
        <f t="shared" ca="1" si="226"/>
        <v>0</v>
      </c>
      <c r="T1788" s="105">
        <f t="shared" si="227"/>
        <v>0</v>
      </c>
      <c r="U1788" s="105">
        <f t="shared" ca="1" si="228"/>
        <v>0</v>
      </c>
      <c r="V1788" s="105">
        <f t="shared" ca="1" si="229"/>
        <v>0</v>
      </c>
      <c r="W1788" s="106">
        <f t="shared" si="230"/>
        <v>0</v>
      </c>
    </row>
    <row r="1789" spans="16:23">
      <c r="P1789" s="105">
        <f t="shared" ca="1" si="224"/>
        <v>0</v>
      </c>
      <c r="Q1789" s="105">
        <f t="shared" si="231"/>
        <v>0</v>
      </c>
      <c r="R1789" s="105">
        <f t="shared" si="225"/>
        <v>0</v>
      </c>
      <c r="S1789" s="105">
        <f t="shared" ca="1" si="226"/>
        <v>0</v>
      </c>
      <c r="T1789" s="105">
        <f t="shared" si="227"/>
        <v>0</v>
      </c>
      <c r="U1789" s="105">
        <f t="shared" ca="1" si="228"/>
        <v>0</v>
      </c>
      <c r="V1789" s="105">
        <f t="shared" ca="1" si="229"/>
        <v>0</v>
      </c>
      <c r="W1789" s="106">
        <f t="shared" si="230"/>
        <v>0</v>
      </c>
    </row>
    <row r="1790" spans="16:23">
      <c r="P1790" s="105">
        <f t="shared" ca="1" si="224"/>
        <v>0</v>
      </c>
      <c r="Q1790" s="105">
        <f t="shared" si="231"/>
        <v>0</v>
      </c>
      <c r="R1790" s="105">
        <f t="shared" si="225"/>
        <v>0</v>
      </c>
      <c r="S1790" s="105">
        <f t="shared" ca="1" si="226"/>
        <v>0</v>
      </c>
      <c r="T1790" s="105">
        <f t="shared" si="227"/>
        <v>0</v>
      </c>
      <c r="U1790" s="105">
        <f t="shared" ca="1" si="228"/>
        <v>0</v>
      </c>
      <c r="V1790" s="105">
        <f t="shared" ca="1" si="229"/>
        <v>0</v>
      </c>
      <c r="W1790" s="106">
        <f t="shared" si="230"/>
        <v>0</v>
      </c>
    </row>
    <row r="1791" spans="16:23">
      <c r="P1791" s="105">
        <f t="shared" ca="1" si="224"/>
        <v>0</v>
      </c>
      <c r="Q1791" s="105">
        <f t="shared" si="231"/>
        <v>0</v>
      </c>
      <c r="R1791" s="105">
        <f t="shared" si="225"/>
        <v>0</v>
      </c>
      <c r="S1791" s="105">
        <f t="shared" ca="1" si="226"/>
        <v>0</v>
      </c>
      <c r="T1791" s="105">
        <f t="shared" si="227"/>
        <v>0</v>
      </c>
      <c r="U1791" s="105">
        <f t="shared" ca="1" si="228"/>
        <v>0</v>
      </c>
      <c r="V1791" s="105">
        <f t="shared" ca="1" si="229"/>
        <v>0</v>
      </c>
      <c r="W1791" s="106">
        <f t="shared" si="230"/>
        <v>0</v>
      </c>
    </row>
    <row r="1792" spans="16:23">
      <c r="P1792" s="105">
        <f t="shared" ca="1" si="224"/>
        <v>0</v>
      </c>
      <c r="Q1792" s="105">
        <f t="shared" si="231"/>
        <v>0</v>
      </c>
      <c r="R1792" s="105">
        <f t="shared" si="225"/>
        <v>0</v>
      </c>
      <c r="S1792" s="105">
        <f t="shared" ca="1" si="226"/>
        <v>0</v>
      </c>
      <c r="T1792" s="105">
        <f t="shared" si="227"/>
        <v>0</v>
      </c>
      <c r="U1792" s="105">
        <f t="shared" ca="1" si="228"/>
        <v>0</v>
      </c>
      <c r="V1792" s="105">
        <f t="shared" ca="1" si="229"/>
        <v>0</v>
      </c>
      <c r="W1792" s="106">
        <f t="shared" si="230"/>
        <v>0</v>
      </c>
    </row>
    <row r="1793" spans="16:23">
      <c r="P1793" s="105">
        <f t="shared" ca="1" si="224"/>
        <v>0</v>
      </c>
      <c r="Q1793" s="105">
        <f t="shared" si="231"/>
        <v>0</v>
      </c>
      <c r="R1793" s="105">
        <f t="shared" si="225"/>
        <v>0</v>
      </c>
      <c r="S1793" s="105">
        <f t="shared" ca="1" si="226"/>
        <v>0</v>
      </c>
      <c r="T1793" s="105">
        <f t="shared" si="227"/>
        <v>0</v>
      </c>
      <c r="U1793" s="105">
        <f t="shared" ca="1" si="228"/>
        <v>0</v>
      </c>
      <c r="V1793" s="105">
        <f t="shared" ca="1" si="229"/>
        <v>0</v>
      </c>
      <c r="W1793" s="106">
        <f t="shared" si="230"/>
        <v>0</v>
      </c>
    </row>
    <row r="1794" spans="16:23">
      <c r="P1794" s="105">
        <f t="shared" ca="1" si="224"/>
        <v>0</v>
      </c>
      <c r="Q1794" s="105">
        <f t="shared" si="231"/>
        <v>0</v>
      </c>
      <c r="R1794" s="105">
        <f t="shared" si="225"/>
        <v>0</v>
      </c>
      <c r="S1794" s="105">
        <f t="shared" ca="1" si="226"/>
        <v>0</v>
      </c>
      <c r="T1794" s="105">
        <f t="shared" si="227"/>
        <v>0</v>
      </c>
      <c r="U1794" s="105">
        <f t="shared" ca="1" si="228"/>
        <v>0</v>
      </c>
      <c r="V1794" s="105">
        <f t="shared" ca="1" si="229"/>
        <v>0</v>
      </c>
      <c r="W1794" s="106">
        <f t="shared" si="230"/>
        <v>0</v>
      </c>
    </row>
    <row r="1795" spans="16:23">
      <c r="P1795" s="105">
        <f t="shared" ca="1" si="224"/>
        <v>0</v>
      </c>
      <c r="Q1795" s="105">
        <f t="shared" si="231"/>
        <v>0</v>
      </c>
      <c r="R1795" s="105">
        <f t="shared" si="225"/>
        <v>0</v>
      </c>
      <c r="S1795" s="105">
        <f t="shared" ca="1" si="226"/>
        <v>0</v>
      </c>
      <c r="T1795" s="105">
        <f t="shared" si="227"/>
        <v>0</v>
      </c>
      <c r="U1795" s="105">
        <f t="shared" ca="1" si="228"/>
        <v>0</v>
      </c>
      <c r="V1795" s="105">
        <f t="shared" ca="1" si="229"/>
        <v>0</v>
      </c>
      <c r="W1795" s="106">
        <f t="shared" si="230"/>
        <v>0</v>
      </c>
    </row>
    <row r="1796" spans="16:23">
      <c r="P1796" s="105">
        <f t="shared" ca="1" si="224"/>
        <v>0</v>
      </c>
      <c r="Q1796" s="105">
        <f t="shared" si="231"/>
        <v>0</v>
      </c>
      <c r="R1796" s="105">
        <f t="shared" si="225"/>
        <v>0</v>
      </c>
      <c r="S1796" s="105">
        <f t="shared" ca="1" si="226"/>
        <v>0</v>
      </c>
      <c r="T1796" s="105">
        <f t="shared" si="227"/>
        <v>0</v>
      </c>
      <c r="U1796" s="105">
        <f t="shared" ca="1" si="228"/>
        <v>0</v>
      </c>
      <c r="V1796" s="105">
        <f t="shared" ca="1" si="229"/>
        <v>0</v>
      </c>
      <c r="W1796" s="106">
        <f t="shared" si="230"/>
        <v>0</v>
      </c>
    </row>
    <row r="1797" spans="16:23">
      <c r="P1797" s="105">
        <f t="shared" ca="1" si="224"/>
        <v>0</v>
      </c>
      <c r="Q1797" s="105">
        <f t="shared" si="231"/>
        <v>0</v>
      </c>
      <c r="R1797" s="105">
        <f t="shared" si="225"/>
        <v>0</v>
      </c>
      <c r="S1797" s="105">
        <f t="shared" ca="1" si="226"/>
        <v>0</v>
      </c>
      <c r="T1797" s="105">
        <f t="shared" si="227"/>
        <v>0</v>
      </c>
      <c r="U1797" s="105">
        <f t="shared" ca="1" si="228"/>
        <v>0</v>
      </c>
      <c r="V1797" s="105">
        <f t="shared" ca="1" si="229"/>
        <v>0</v>
      </c>
      <c r="W1797" s="106">
        <f t="shared" si="230"/>
        <v>0</v>
      </c>
    </row>
    <row r="1798" spans="16:23">
      <c r="P1798" s="105">
        <f t="shared" ca="1" si="224"/>
        <v>0</v>
      </c>
      <c r="Q1798" s="105">
        <f t="shared" si="231"/>
        <v>0</v>
      </c>
      <c r="R1798" s="105">
        <f t="shared" si="225"/>
        <v>0</v>
      </c>
      <c r="S1798" s="105">
        <f t="shared" ca="1" si="226"/>
        <v>0</v>
      </c>
      <c r="T1798" s="105">
        <f t="shared" si="227"/>
        <v>0</v>
      </c>
      <c r="U1798" s="105">
        <f t="shared" ca="1" si="228"/>
        <v>0</v>
      </c>
      <c r="V1798" s="105">
        <f t="shared" ca="1" si="229"/>
        <v>0</v>
      </c>
      <c r="W1798" s="106">
        <f t="shared" si="230"/>
        <v>0</v>
      </c>
    </row>
    <row r="1799" spans="16:23">
      <c r="P1799" s="105">
        <f t="shared" ca="1" si="224"/>
        <v>0</v>
      </c>
      <c r="Q1799" s="105">
        <f t="shared" si="231"/>
        <v>0</v>
      </c>
      <c r="R1799" s="105">
        <f t="shared" si="225"/>
        <v>0</v>
      </c>
      <c r="S1799" s="105">
        <f t="shared" ca="1" si="226"/>
        <v>0</v>
      </c>
      <c r="T1799" s="105">
        <f t="shared" si="227"/>
        <v>0</v>
      </c>
      <c r="U1799" s="105">
        <f t="shared" ca="1" si="228"/>
        <v>0</v>
      </c>
      <c r="V1799" s="105">
        <f t="shared" ca="1" si="229"/>
        <v>0</v>
      </c>
      <c r="W1799" s="106">
        <f t="shared" si="230"/>
        <v>0</v>
      </c>
    </row>
    <row r="1800" spans="16:23">
      <c r="P1800" s="105">
        <f t="shared" ca="1" si="224"/>
        <v>0</v>
      </c>
      <c r="Q1800" s="105">
        <f t="shared" si="231"/>
        <v>0</v>
      </c>
      <c r="R1800" s="105">
        <f t="shared" si="225"/>
        <v>0</v>
      </c>
      <c r="S1800" s="105">
        <f t="shared" ca="1" si="226"/>
        <v>0</v>
      </c>
      <c r="T1800" s="105">
        <f t="shared" si="227"/>
        <v>0</v>
      </c>
      <c r="U1800" s="105">
        <f t="shared" ca="1" si="228"/>
        <v>0</v>
      </c>
      <c r="V1800" s="105">
        <f t="shared" ca="1" si="229"/>
        <v>0</v>
      </c>
      <c r="W1800" s="106">
        <f t="shared" si="230"/>
        <v>0</v>
      </c>
    </row>
    <row r="1801" spans="16:23">
      <c r="P1801" s="105">
        <f t="shared" ca="1" si="224"/>
        <v>0</v>
      </c>
      <c r="Q1801" s="105">
        <f t="shared" si="231"/>
        <v>0</v>
      </c>
      <c r="R1801" s="105">
        <f t="shared" si="225"/>
        <v>0</v>
      </c>
      <c r="S1801" s="105">
        <f t="shared" ca="1" si="226"/>
        <v>0</v>
      </c>
      <c r="T1801" s="105">
        <f t="shared" si="227"/>
        <v>0</v>
      </c>
      <c r="U1801" s="105">
        <f t="shared" ca="1" si="228"/>
        <v>0</v>
      </c>
      <c r="V1801" s="105">
        <f t="shared" ca="1" si="229"/>
        <v>0</v>
      </c>
      <c r="W1801" s="106">
        <f t="shared" si="230"/>
        <v>0</v>
      </c>
    </row>
    <row r="1802" spans="16:23">
      <c r="P1802" s="105">
        <f t="shared" ca="1" si="224"/>
        <v>0</v>
      </c>
      <c r="Q1802" s="105">
        <f t="shared" si="231"/>
        <v>0</v>
      </c>
      <c r="R1802" s="105">
        <f t="shared" si="225"/>
        <v>0</v>
      </c>
      <c r="S1802" s="105">
        <f t="shared" ca="1" si="226"/>
        <v>0</v>
      </c>
      <c r="T1802" s="105">
        <f t="shared" si="227"/>
        <v>0</v>
      </c>
      <c r="U1802" s="105">
        <f t="shared" ca="1" si="228"/>
        <v>0</v>
      </c>
      <c r="V1802" s="105">
        <f t="shared" ca="1" si="229"/>
        <v>0</v>
      </c>
      <c r="W1802" s="106">
        <f t="shared" si="230"/>
        <v>0</v>
      </c>
    </row>
    <row r="1803" spans="16:23">
      <c r="P1803" s="105">
        <f t="shared" ca="1" si="224"/>
        <v>0</v>
      </c>
      <c r="Q1803" s="105">
        <f t="shared" si="231"/>
        <v>0</v>
      </c>
      <c r="R1803" s="105">
        <f t="shared" si="225"/>
        <v>0</v>
      </c>
      <c r="S1803" s="105">
        <f t="shared" ca="1" si="226"/>
        <v>0</v>
      </c>
      <c r="T1803" s="105">
        <f t="shared" si="227"/>
        <v>0</v>
      </c>
      <c r="U1803" s="105">
        <f t="shared" ca="1" si="228"/>
        <v>0</v>
      </c>
      <c r="V1803" s="105">
        <f t="shared" ca="1" si="229"/>
        <v>0</v>
      </c>
      <c r="W1803" s="106">
        <f t="shared" si="230"/>
        <v>0</v>
      </c>
    </row>
    <row r="1804" spans="16:23">
      <c r="P1804" s="105">
        <f t="shared" ca="1" si="224"/>
        <v>0</v>
      </c>
      <c r="Q1804" s="105">
        <f t="shared" si="231"/>
        <v>0</v>
      </c>
      <c r="R1804" s="105">
        <f t="shared" si="225"/>
        <v>0</v>
      </c>
      <c r="S1804" s="105">
        <f t="shared" ca="1" si="226"/>
        <v>0</v>
      </c>
      <c r="T1804" s="105">
        <f t="shared" si="227"/>
        <v>0</v>
      </c>
      <c r="U1804" s="105">
        <f t="shared" ca="1" si="228"/>
        <v>0</v>
      </c>
      <c r="V1804" s="105">
        <f t="shared" ca="1" si="229"/>
        <v>0</v>
      </c>
      <c r="W1804" s="106">
        <f t="shared" si="230"/>
        <v>0</v>
      </c>
    </row>
    <row r="1805" spans="16:23">
      <c r="P1805" s="105">
        <f t="shared" ca="1" si="224"/>
        <v>0</v>
      </c>
      <c r="Q1805" s="105">
        <f t="shared" si="231"/>
        <v>0</v>
      </c>
      <c r="R1805" s="105">
        <f t="shared" si="225"/>
        <v>0</v>
      </c>
      <c r="S1805" s="105">
        <f t="shared" ca="1" si="226"/>
        <v>0</v>
      </c>
      <c r="T1805" s="105">
        <f t="shared" si="227"/>
        <v>0</v>
      </c>
      <c r="U1805" s="105">
        <f t="shared" ca="1" si="228"/>
        <v>0</v>
      </c>
      <c r="V1805" s="105">
        <f t="shared" ca="1" si="229"/>
        <v>0</v>
      </c>
      <c r="W1805" s="106">
        <f t="shared" si="230"/>
        <v>0</v>
      </c>
    </row>
    <row r="1806" spans="16:23">
      <c r="P1806" s="105">
        <f t="shared" ref="P1806:P1855" ca="1" si="232">IF(W1806&gt;$B$8,0,(IF($K1806=P$10,1,0)))</f>
        <v>0</v>
      </c>
      <c r="Q1806" s="105">
        <f t="shared" si="231"/>
        <v>0</v>
      </c>
      <c r="R1806" s="105">
        <f t="shared" ref="R1806:R1855" si="233">IF(K1806=$P$10,1,0)</f>
        <v>0</v>
      </c>
      <c r="S1806" s="105">
        <f t="shared" ref="S1806:S1855" ca="1" si="234">IF(AND(N1806=$S$8,W1806&lt;$B$8,K1806=S$10),1,0)</f>
        <v>0</v>
      </c>
      <c r="T1806" s="105">
        <f t="shared" ref="T1806:T1855" si="235">IF(AND(N1806=$S$8,K1806=T$10),1,0)</f>
        <v>0</v>
      </c>
      <c r="U1806" s="105">
        <f t="shared" ref="U1806:U1855" ca="1" si="236">IF(AND(K1806=$P$10,($B$8-E1806)&gt;90,($B$8-E1806)&lt;180),1,0)</f>
        <v>0</v>
      </c>
      <c r="V1806" s="105">
        <f t="shared" ref="V1806:V1855" ca="1" si="237">IF(AND(K1806=$P$10,($B$8-E1806)&gt;180),1,0)</f>
        <v>0</v>
      </c>
      <c r="W1806" s="106">
        <f t="shared" ref="W1806:W1855" si="238">MAX(J1806,I1806)</f>
        <v>0</v>
      </c>
    </row>
    <row r="1807" spans="16:23">
      <c r="P1807" s="105">
        <f t="shared" ca="1" si="232"/>
        <v>0</v>
      </c>
      <c r="Q1807" s="105">
        <f t="shared" si="231"/>
        <v>0</v>
      </c>
      <c r="R1807" s="105">
        <f t="shared" si="233"/>
        <v>0</v>
      </c>
      <c r="S1807" s="105">
        <f t="shared" ca="1" si="234"/>
        <v>0</v>
      </c>
      <c r="T1807" s="105">
        <f t="shared" si="235"/>
        <v>0</v>
      </c>
      <c r="U1807" s="105">
        <f t="shared" ca="1" si="236"/>
        <v>0</v>
      </c>
      <c r="V1807" s="105">
        <f t="shared" ca="1" si="237"/>
        <v>0</v>
      </c>
      <c r="W1807" s="106">
        <f t="shared" si="238"/>
        <v>0</v>
      </c>
    </row>
    <row r="1808" spans="16:23">
      <c r="P1808" s="105">
        <f t="shared" ca="1" si="232"/>
        <v>0</v>
      </c>
      <c r="Q1808" s="105">
        <f t="shared" si="231"/>
        <v>0</v>
      </c>
      <c r="R1808" s="105">
        <f t="shared" si="233"/>
        <v>0</v>
      </c>
      <c r="S1808" s="105">
        <f t="shared" ca="1" si="234"/>
        <v>0</v>
      </c>
      <c r="T1808" s="105">
        <f t="shared" si="235"/>
        <v>0</v>
      </c>
      <c r="U1808" s="105">
        <f t="shared" ca="1" si="236"/>
        <v>0</v>
      </c>
      <c r="V1808" s="105">
        <f t="shared" ca="1" si="237"/>
        <v>0</v>
      </c>
      <c r="W1808" s="106">
        <f t="shared" si="238"/>
        <v>0</v>
      </c>
    </row>
    <row r="1809" spans="16:23">
      <c r="P1809" s="105">
        <f t="shared" ca="1" si="232"/>
        <v>0</v>
      </c>
      <c r="Q1809" s="105">
        <f t="shared" si="231"/>
        <v>0</v>
      </c>
      <c r="R1809" s="105">
        <f t="shared" si="233"/>
        <v>0</v>
      </c>
      <c r="S1809" s="105">
        <f t="shared" ca="1" si="234"/>
        <v>0</v>
      </c>
      <c r="T1809" s="105">
        <f t="shared" si="235"/>
        <v>0</v>
      </c>
      <c r="U1809" s="105">
        <f t="shared" ca="1" si="236"/>
        <v>0</v>
      </c>
      <c r="V1809" s="105">
        <f t="shared" ca="1" si="237"/>
        <v>0</v>
      </c>
      <c r="W1809" s="106">
        <f t="shared" si="238"/>
        <v>0</v>
      </c>
    </row>
    <row r="1810" spans="16:23">
      <c r="P1810" s="105">
        <f t="shared" ca="1" si="232"/>
        <v>0</v>
      </c>
      <c r="Q1810" s="105">
        <f t="shared" si="231"/>
        <v>0</v>
      </c>
      <c r="R1810" s="105">
        <f t="shared" si="233"/>
        <v>0</v>
      </c>
      <c r="S1810" s="105">
        <f t="shared" ca="1" si="234"/>
        <v>0</v>
      </c>
      <c r="T1810" s="105">
        <f t="shared" si="235"/>
        <v>0</v>
      </c>
      <c r="U1810" s="105">
        <f t="shared" ca="1" si="236"/>
        <v>0</v>
      </c>
      <c r="V1810" s="105">
        <f t="shared" ca="1" si="237"/>
        <v>0</v>
      </c>
      <c r="W1810" s="106">
        <f t="shared" si="238"/>
        <v>0</v>
      </c>
    </row>
    <row r="1811" spans="16:23">
      <c r="P1811" s="105">
        <f t="shared" ca="1" si="232"/>
        <v>0</v>
      </c>
      <c r="Q1811" s="105">
        <f t="shared" si="231"/>
        <v>0</v>
      </c>
      <c r="R1811" s="105">
        <f t="shared" si="233"/>
        <v>0</v>
      </c>
      <c r="S1811" s="105">
        <f t="shared" ca="1" si="234"/>
        <v>0</v>
      </c>
      <c r="T1811" s="105">
        <f t="shared" si="235"/>
        <v>0</v>
      </c>
      <c r="U1811" s="105">
        <f t="shared" ca="1" si="236"/>
        <v>0</v>
      </c>
      <c r="V1811" s="105">
        <f t="shared" ca="1" si="237"/>
        <v>0</v>
      </c>
      <c r="W1811" s="106">
        <f t="shared" si="238"/>
        <v>0</v>
      </c>
    </row>
    <row r="1812" spans="16:23">
      <c r="P1812" s="105">
        <f t="shared" ca="1" si="232"/>
        <v>0</v>
      </c>
      <c r="Q1812" s="105">
        <f t="shared" si="231"/>
        <v>0</v>
      </c>
      <c r="R1812" s="105">
        <f t="shared" si="233"/>
        <v>0</v>
      </c>
      <c r="S1812" s="105">
        <f t="shared" ca="1" si="234"/>
        <v>0</v>
      </c>
      <c r="T1812" s="105">
        <f t="shared" si="235"/>
        <v>0</v>
      </c>
      <c r="U1812" s="105">
        <f t="shared" ca="1" si="236"/>
        <v>0</v>
      </c>
      <c r="V1812" s="105">
        <f t="shared" ca="1" si="237"/>
        <v>0</v>
      </c>
      <c r="W1812" s="106">
        <f t="shared" si="238"/>
        <v>0</v>
      </c>
    </row>
    <row r="1813" spans="16:23">
      <c r="P1813" s="105">
        <f t="shared" ca="1" si="232"/>
        <v>0</v>
      </c>
      <c r="Q1813" s="105">
        <f t="shared" si="231"/>
        <v>0</v>
      </c>
      <c r="R1813" s="105">
        <f t="shared" si="233"/>
        <v>0</v>
      </c>
      <c r="S1813" s="105">
        <f t="shared" ca="1" si="234"/>
        <v>0</v>
      </c>
      <c r="T1813" s="105">
        <f t="shared" si="235"/>
        <v>0</v>
      </c>
      <c r="U1813" s="105">
        <f t="shared" ca="1" si="236"/>
        <v>0</v>
      </c>
      <c r="V1813" s="105">
        <f t="shared" ca="1" si="237"/>
        <v>0</v>
      </c>
      <c r="W1813" s="106">
        <f t="shared" si="238"/>
        <v>0</v>
      </c>
    </row>
    <row r="1814" spans="16:23">
      <c r="P1814" s="105">
        <f t="shared" ca="1" si="232"/>
        <v>0</v>
      </c>
      <c r="Q1814" s="105">
        <f t="shared" si="231"/>
        <v>0</v>
      </c>
      <c r="R1814" s="105">
        <f t="shared" si="233"/>
        <v>0</v>
      </c>
      <c r="S1814" s="105">
        <f t="shared" ca="1" si="234"/>
        <v>0</v>
      </c>
      <c r="T1814" s="105">
        <f t="shared" si="235"/>
        <v>0</v>
      </c>
      <c r="U1814" s="105">
        <f t="shared" ca="1" si="236"/>
        <v>0</v>
      </c>
      <c r="V1814" s="105">
        <f t="shared" ca="1" si="237"/>
        <v>0</v>
      </c>
      <c r="W1814" s="106">
        <f t="shared" si="238"/>
        <v>0</v>
      </c>
    </row>
    <row r="1815" spans="16:23">
      <c r="P1815" s="105">
        <f t="shared" ca="1" si="232"/>
        <v>0</v>
      </c>
      <c r="Q1815" s="105">
        <f t="shared" si="231"/>
        <v>0</v>
      </c>
      <c r="R1815" s="105">
        <f t="shared" si="233"/>
        <v>0</v>
      </c>
      <c r="S1815" s="105">
        <f t="shared" ca="1" si="234"/>
        <v>0</v>
      </c>
      <c r="T1815" s="105">
        <f t="shared" si="235"/>
        <v>0</v>
      </c>
      <c r="U1815" s="105">
        <f t="shared" ca="1" si="236"/>
        <v>0</v>
      </c>
      <c r="V1815" s="105">
        <f t="shared" ca="1" si="237"/>
        <v>0</v>
      </c>
      <c r="W1815" s="106">
        <f t="shared" si="238"/>
        <v>0</v>
      </c>
    </row>
    <row r="1816" spans="16:23">
      <c r="P1816" s="105">
        <f t="shared" ca="1" si="232"/>
        <v>0</v>
      </c>
      <c r="Q1816" s="105">
        <f t="shared" si="231"/>
        <v>0</v>
      </c>
      <c r="R1816" s="105">
        <f t="shared" si="233"/>
        <v>0</v>
      </c>
      <c r="S1816" s="105">
        <f t="shared" ca="1" si="234"/>
        <v>0</v>
      </c>
      <c r="T1816" s="105">
        <f t="shared" si="235"/>
        <v>0</v>
      </c>
      <c r="U1816" s="105">
        <f t="shared" ca="1" si="236"/>
        <v>0</v>
      </c>
      <c r="V1816" s="105">
        <f t="shared" ca="1" si="237"/>
        <v>0</v>
      </c>
      <c r="W1816" s="106">
        <f t="shared" si="238"/>
        <v>0</v>
      </c>
    </row>
    <row r="1817" spans="16:23">
      <c r="P1817" s="105">
        <f t="shared" ca="1" si="232"/>
        <v>0</v>
      </c>
      <c r="Q1817" s="105">
        <f t="shared" si="231"/>
        <v>0</v>
      </c>
      <c r="R1817" s="105">
        <f t="shared" si="233"/>
        <v>0</v>
      </c>
      <c r="S1817" s="105">
        <f t="shared" ca="1" si="234"/>
        <v>0</v>
      </c>
      <c r="T1817" s="105">
        <f t="shared" si="235"/>
        <v>0</v>
      </c>
      <c r="U1817" s="105">
        <f t="shared" ca="1" si="236"/>
        <v>0</v>
      </c>
      <c r="V1817" s="105">
        <f t="shared" ca="1" si="237"/>
        <v>0</v>
      </c>
      <c r="W1817" s="106">
        <f t="shared" si="238"/>
        <v>0</v>
      </c>
    </row>
    <row r="1818" spans="16:23">
      <c r="P1818" s="105">
        <f t="shared" ca="1" si="232"/>
        <v>0</v>
      </c>
      <c r="Q1818" s="105">
        <f t="shared" si="231"/>
        <v>0</v>
      </c>
      <c r="R1818" s="105">
        <f t="shared" si="233"/>
        <v>0</v>
      </c>
      <c r="S1818" s="105">
        <f t="shared" ca="1" si="234"/>
        <v>0</v>
      </c>
      <c r="T1818" s="105">
        <f t="shared" si="235"/>
        <v>0</v>
      </c>
      <c r="U1818" s="105">
        <f t="shared" ca="1" si="236"/>
        <v>0</v>
      </c>
      <c r="V1818" s="105">
        <f t="shared" ca="1" si="237"/>
        <v>0</v>
      </c>
      <c r="W1818" s="106">
        <f t="shared" si="238"/>
        <v>0</v>
      </c>
    </row>
    <row r="1819" spans="16:23">
      <c r="P1819" s="105">
        <f t="shared" ca="1" si="232"/>
        <v>0</v>
      </c>
      <c r="Q1819" s="105">
        <f t="shared" ref="Q1819:Q1855" si="239">IF($K1819=Q$10,1,0)</f>
        <v>0</v>
      </c>
      <c r="R1819" s="105">
        <f t="shared" si="233"/>
        <v>0</v>
      </c>
      <c r="S1819" s="105">
        <f t="shared" ca="1" si="234"/>
        <v>0</v>
      </c>
      <c r="T1819" s="105">
        <f t="shared" si="235"/>
        <v>0</v>
      </c>
      <c r="U1819" s="105">
        <f t="shared" ca="1" si="236"/>
        <v>0</v>
      </c>
      <c r="V1819" s="105">
        <f t="shared" ca="1" si="237"/>
        <v>0</v>
      </c>
      <c r="W1819" s="106">
        <f t="shared" si="238"/>
        <v>0</v>
      </c>
    </row>
    <row r="1820" spans="16:23">
      <c r="P1820" s="105">
        <f t="shared" ca="1" si="232"/>
        <v>0</v>
      </c>
      <c r="Q1820" s="105">
        <f t="shared" si="239"/>
        <v>0</v>
      </c>
      <c r="R1820" s="105">
        <f t="shared" si="233"/>
        <v>0</v>
      </c>
      <c r="S1820" s="105">
        <f t="shared" ca="1" si="234"/>
        <v>0</v>
      </c>
      <c r="T1820" s="105">
        <f t="shared" si="235"/>
        <v>0</v>
      </c>
      <c r="U1820" s="105">
        <f t="shared" ca="1" si="236"/>
        <v>0</v>
      </c>
      <c r="V1820" s="105">
        <f t="shared" ca="1" si="237"/>
        <v>0</v>
      </c>
      <c r="W1820" s="106">
        <f t="shared" si="238"/>
        <v>0</v>
      </c>
    </row>
    <row r="1821" spans="16:23">
      <c r="P1821" s="105">
        <f t="shared" ca="1" si="232"/>
        <v>0</v>
      </c>
      <c r="Q1821" s="105">
        <f t="shared" si="239"/>
        <v>0</v>
      </c>
      <c r="R1821" s="105">
        <f t="shared" si="233"/>
        <v>0</v>
      </c>
      <c r="S1821" s="105">
        <f t="shared" ca="1" si="234"/>
        <v>0</v>
      </c>
      <c r="T1821" s="105">
        <f t="shared" si="235"/>
        <v>0</v>
      </c>
      <c r="U1821" s="105">
        <f t="shared" ca="1" si="236"/>
        <v>0</v>
      </c>
      <c r="V1821" s="105">
        <f t="shared" ca="1" si="237"/>
        <v>0</v>
      </c>
      <c r="W1821" s="106">
        <f t="shared" si="238"/>
        <v>0</v>
      </c>
    </row>
    <row r="1822" spans="16:23">
      <c r="P1822" s="105">
        <f t="shared" ca="1" si="232"/>
        <v>0</v>
      </c>
      <c r="Q1822" s="105">
        <f t="shared" si="239"/>
        <v>0</v>
      </c>
      <c r="R1822" s="105">
        <f t="shared" si="233"/>
        <v>0</v>
      </c>
      <c r="S1822" s="105">
        <f t="shared" ca="1" si="234"/>
        <v>0</v>
      </c>
      <c r="T1822" s="105">
        <f t="shared" si="235"/>
        <v>0</v>
      </c>
      <c r="U1822" s="105">
        <f t="shared" ca="1" si="236"/>
        <v>0</v>
      </c>
      <c r="V1822" s="105">
        <f t="shared" ca="1" si="237"/>
        <v>0</v>
      </c>
      <c r="W1822" s="106">
        <f t="shared" si="238"/>
        <v>0</v>
      </c>
    </row>
    <row r="1823" spans="16:23">
      <c r="P1823" s="105">
        <f t="shared" ca="1" si="232"/>
        <v>0</v>
      </c>
      <c r="Q1823" s="105">
        <f t="shared" si="239"/>
        <v>0</v>
      </c>
      <c r="R1823" s="105">
        <f t="shared" si="233"/>
        <v>0</v>
      </c>
      <c r="S1823" s="105">
        <f t="shared" ca="1" si="234"/>
        <v>0</v>
      </c>
      <c r="T1823" s="105">
        <f t="shared" si="235"/>
        <v>0</v>
      </c>
      <c r="U1823" s="105">
        <f t="shared" ca="1" si="236"/>
        <v>0</v>
      </c>
      <c r="V1823" s="105">
        <f t="shared" ca="1" si="237"/>
        <v>0</v>
      </c>
      <c r="W1823" s="106">
        <f t="shared" si="238"/>
        <v>0</v>
      </c>
    </row>
    <row r="1824" spans="16:23">
      <c r="P1824" s="105">
        <f t="shared" ca="1" si="232"/>
        <v>0</v>
      </c>
      <c r="Q1824" s="105">
        <f t="shared" si="239"/>
        <v>0</v>
      </c>
      <c r="R1824" s="105">
        <f t="shared" si="233"/>
        <v>0</v>
      </c>
      <c r="S1824" s="105">
        <f t="shared" ca="1" si="234"/>
        <v>0</v>
      </c>
      <c r="T1824" s="105">
        <f t="shared" si="235"/>
        <v>0</v>
      </c>
      <c r="U1824" s="105">
        <f t="shared" ca="1" si="236"/>
        <v>0</v>
      </c>
      <c r="V1824" s="105">
        <f t="shared" ca="1" si="237"/>
        <v>0</v>
      </c>
      <c r="W1824" s="106">
        <f t="shared" si="238"/>
        <v>0</v>
      </c>
    </row>
    <row r="1825" spans="16:23">
      <c r="P1825" s="105">
        <f t="shared" ca="1" si="232"/>
        <v>0</v>
      </c>
      <c r="Q1825" s="105">
        <f t="shared" si="239"/>
        <v>0</v>
      </c>
      <c r="R1825" s="105">
        <f t="shared" si="233"/>
        <v>0</v>
      </c>
      <c r="S1825" s="105">
        <f t="shared" ca="1" si="234"/>
        <v>0</v>
      </c>
      <c r="T1825" s="105">
        <f t="shared" si="235"/>
        <v>0</v>
      </c>
      <c r="U1825" s="105">
        <f t="shared" ca="1" si="236"/>
        <v>0</v>
      </c>
      <c r="V1825" s="105">
        <f t="shared" ca="1" si="237"/>
        <v>0</v>
      </c>
      <c r="W1825" s="106">
        <f t="shared" si="238"/>
        <v>0</v>
      </c>
    </row>
    <row r="1826" spans="16:23">
      <c r="P1826" s="105">
        <f t="shared" ca="1" si="232"/>
        <v>0</v>
      </c>
      <c r="Q1826" s="105">
        <f t="shared" si="239"/>
        <v>0</v>
      </c>
      <c r="R1826" s="105">
        <f t="shared" si="233"/>
        <v>0</v>
      </c>
      <c r="S1826" s="105">
        <f t="shared" ca="1" si="234"/>
        <v>0</v>
      </c>
      <c r="T1826" s="105">
        <f t="shared" si="235"/>
        <v>0</v>
      </c>
      <c r="U1826" s="105">
        <f t="shared" ca="1" si="236"/>
        <v>0</v>
      </c>
      <c r="V1826" s="105">
        <f t="shared" ca="1" si="237"/>
        <v>0</v>
      </c>
      <c r="W1826" s="106">
        <f t="shared" si="238"/>
        <v>0</v>
      </c>
    </row>
    <row r="1827" spans="16:23">
      <c r="P1827" s="105">
        <f t="shared" ca="1" si="232"/>
        <v>0</v>
      </c>
      <c r="Q1827" s="105">
        <f t="shared" si="239"/>
        <v>0</v>
      </c>
      <c r="R1827" s="105">
        <f t="shared" si="233"/>
        <v>0</v>
      </c>
      <c r="S1827" s="105">
        <f t="shared" ca="1" si="234"/>
        <v>0</v>
      </c>
      <c r="T1827" s="105">
        <f t="shared" si="235"/>
        <v>0</v>
      </c>
      <c r="U1827" s="105">
        <f t="shared" ca="1" si="236"/>
        <v>0</v>
      </c>
      <c r="V1827" s="105">
        <f t="shared" ca="1" si="237"/>
        <v>0</v>
      </c>
      <c r="W1827" s="106">
        <f t="shared" si="238"/>
        <v>0</v>
      </c>
    </row>
    <row r="1828" spans="16:23">
      <c r="P1828" s="105">
        <f t="shared" ca="1" si="232"/>
        <v>0</v>
      </c>
      <c r="Q1828" s="105">
        <f t="shared" si="239"/>
        <v>0</v>
      </c>
      <c r="R1828" s="105">
        <f t="shared" si="233"/>
        <v>0</v>
      </c>
      <c r="S1828" s="105">
        <f t="shared" ca="1" si="234"/>
        <v>0</v>
      </c>
      <c r="T1828" s="105">
        <f t="shared" si="235"/>
        <v>0</v>
      </c>
      <c r="U1828" s="105">
        <f t="shared" ca="1" si="236"/>
        <v>0</v>
      </c>
      <c r="V1828" s="105">
        <f t="shared" ca="1" si="237"/>
        <v>0</v>
      </c>
      <c r="W1828" s="106">
        <f t="shared" si="238"/>
        <v>0</v>
      </c>
    </row>
    <row r="1829" spans="16:23">
      <c r="P1829" s="105">
        <f t="shared" ca="1" si="232"/>
        <v>0</v>
      </c>
      <c r="Q1829" s="105">
        <f t="shared" si="239"/>
        <v>0</v>
      </c>
      <c r="R1829" s="105">
        <f t="shared" si="233"/>
        <v>0</v>
      </c>
      <c r="S1829" s="105">
        <f t="shared" ca="1" si="234"/>
        <v>0</v>
      </c>
      <c r="T1829" s="105">
        <f t="shared" si="235"/>
        <v>0</v>
      </c>
      <c r="U1829" s="105">
        <f t="shared" ca="1" si="236"/>
        <v>0</v>
      </c>
      <c r="V1829" s="105">
        <f t="shared" ca="1" si="237"/>
        <v>0</v>
      </c>
      <c r="W1829" s="106">
        <f t="shared" si="238"/>
        <v>0</v>
      </c>
    </row>
    <row r="1830" spans="16:23">
      <c r="P1830" s="105">
        <f t="shared" ca="1" si="232"/>
        <v>0</v>
      </c>
      <c r="Q1830" s="105">
        <f t="shared" si="239"/>
        <v>0</v>
      </c>
      <c r="R1830" s="105">
        <f t="shared" si="233"/>
        <v>0</v>
      </c>
      <c r="S1830" s="105">
        <f t="shared" ca="1" si="234"/>
        <v>0</v>
      </c>
      <c r="T1830" s="105">
        <f t="shared" si="235"/>
        <v>0</v>
      </c>
      <c r="U1830" s="105">
        <f t="shared" ca="1" si="236"/>
        <v>0</v>
      </c>
      <c r="V1830" s="105">
        <f t="shared" ca="1" si="237"/>
        <v>0</v>
      </c>
      <c r="W1830" s="106">
        <f t="shared" si="238"/>
        <v>0</v>
      </c>
    </row>
    <row r="1831" spans="16:23">
      <c r="P1831" s="105">
        <f t="shared" ca="1" si="232"/>
        <v>0</v>
      </c>
      <c r="Q1831" s="105">
        <f t="shared" si="239"/>
        <v>0</v>
      </c>
      <c r="R1831" s="105">
        <f t="shared" si="233"/>
        <v>0</v>
      </c>
      <c r="S1831" s="105">
        <f t="shared" ca="1" si="234"/>
        <v>0</v>
      </c>
      <c r="T1831" s="105">
        <f t="shared" si="235"/>
        <v>0</v>
      </c>
      <c r="U1831" s="105">
        <f t="shared" ca="1" si="236"/>
        <v>0</v>
      </c>
      <c r="V1831" s="105">
        <f t="shared" ca="1" si="237"/>
        <v>0</v>
      </c>
      <c r="W1831" s="106">
        <f t="shared" si="238"/>
        <v>0</v>
      </c>
    </row>
    <row r="1832" spans="16:23">
      <c r="P1832" s="105">
        <f t="shared" ca="1" si="232"/>
        <v>0</v>
      </c>
      <c r="Q1832" s="105">
        <f t="shared" si="239"/>
        <v>0</v>
      </c>
      <c r="R1832" s="105">
        <f t="shared" si="233"/>
        <v>0</v>
      </c>
      <c r="S1832" s="105">
        <f t="shared" ca="1" si="234"/>
        <v>0</v>
      </c>
      <c r="T1832" s="105">
        <f t="shared" si="235"/>
        <v>0</v>
      </c>
      <c r="U1832" s="105">
        <f t="shared" ca="1" si="236"/>
        <v>0</v>
      </c>
      <c r="V1832" s="105">
        <f t="shared" ca="1" si="237"/>
        <v>0</v>
      </c>
      <c r="W1832" s="106">
        <f t="shared" si="238"/>
        <v>0</v>
      </c>
    </row>
    <row r="1833" spans="16:23">
      <c r="P1833" s="105">
        <f t="shared" ca="1" si="232"/>
        <v>0</v>
      </c>
      <c r="Q1833" s="105">
        <f t="shared" si="239"/>
        <v>0</v>
      </c>
      <c r="R1833" s="105">
        <f t="shared" si="233"/>
        <v>0</v>
      </c>
      <c r="S1833" s="105">
        <f t="shared" ca="1" si="234"/>
        <v>0</v>
      </c>
      <c r="T1833" s="105">
        <f t="shared" si="235"/>
        <v>0</v>
      </c>
      <c r="U1833" s="105">
        <f t="shared" ca="1" si="236"/>
        <v>0</v>
      </c>
      <c r="V1833" s="105">
        <f t="shared" ca="1" si="237"/>
        <v>0</v>
      </c>
      <c r="W1833" s="106">
        <f t="shared" si="238"/>
        <v>0</v>
      </c>
    </row>
    <row r="1834" spans="16:23">
      <c r="P1834" s="105">
        <f t="shared" ca="1" si="232"/>
        <v>0</v>
      </c>
      <c r="Q1834" s="105">
        <f t="shared" si="239"/>
        <v>0</v>
      </c>
      <c r="R1834" s="105">
        <f t="shared" si="233"/>
        <v>0</v>
      </c>
      <c r="S1834" s="105">
        <f t="shared" ca="1" si="234"/>
        <v>0</v>
      </c>
      <c r="T1834" s="105">
        <f t="shared" si="235"/>
        <v>0</v>
      </c>
      <c r="U1834" s="105">
        <f t="shared" ca="1" si="236"/>
        <v>0</v>
      </c>
      <c r="V1834" s="105">
        <f t="shared" ca="1" si="237"/>
        <v>0</v>
      </c>
      <c r="W1834" s="106">
        <f t="shared" si="238"/>
        <v>0</v>
      </c>
    </row>
    <row r="1835" spans="16:23">
      <c r="P1835" s="105">
        <f t="shared" ca="1" si="232"/>
        <v>0</v>
      </c>
      <c r="Q1835" s="105">
        <f t="shared" si="239"/>
        <v>0</v>
      </c>
      <c r="R1835" s="105">
        <f t="shared" si="233"/>
        <v>0</v>
      </c>
      <c r="S1835" s="105">
        <f t="shared" ca="1" si="234"/>
        <v>0</v>
      </c>
      <c r="T1835" s="105">
        <f t="shared" si="235"/>
        <v>0</v>
      </c>
      <c r="U1835" s="105">
        <f t="shared" ca="1" si="236"/>
        <v>0</v>
      </c>
      <c r="V1835" s="105">
        <f t="shared" ca="1" si="237"/>
        <v>0</v>
      </c>
      <c r="W1835" s="106">
        <f t="shared" si="238"/>
        <v>0</v>
      </c>
    </row>
    <row r="1836" spans="16:23">
      <c r="P1836" s="105">
        <f t="shared" ca="1" si="232"/>
        <v>0</v>
      </c>
      <c r="Q1836" s="105">
        <f t="shared" si="239"/>
        <v>0</v>
      </c>
      <c r="R1836" s="105">
        <f t="shared" si="233"/>
        <v>0</v>
      </c>
      <c r="S1836" s="105">
        <f t="shared" ca="1" si="234"/>
        <v>0</v>
      </c>
      <c r="T1836" s="105">
        <f t="shared" si="235"/>
        <v>0</v>
      </c>
      <c r="U1836" s="105">
        <f t="shared" ca="1" si="236"/>
        <v>0</v>
      </c>
      <c r="V1836" s="105">
        <f t="shared" ca="1" si="237"/>
        <v>0</v>
      </c>
      <c r="W1836" s="106">
        <f t="shared" si="238"/>
        <v>0</v>
      </c>
    </row>
    <row r="1837" spans="16:23">
      <c r="P1837" s="105">
        <f t="shared" ca="1" si="232"/>
        <v>0</v>
      </c>
      <c r="Q1837" s="105">
        <f t="shared" si="239"/>
        <v>0</v>
      </c>
      <c r="R1837" s="105">
        <f t="shared" si="233"/>
        <v>0</v>
      </c>
      <c r="S1837" s="105">
        <f t="shared" ca="1" si="234"/>
        <v>0</v>
      </c>
      <c r="T1837" s="105">
        <f t="shared" si="235"/>
        <v>0</v>
      </c>
      <c r="U1837" s="105">
        <f t="shared" ca="1" si="236"/>
        <v>0</v>
      </c>
      <c r="V1837" s="105">
        <f t="shared" ca="1" si="237"/>
        <v>0</v>
      </c>
      <c r="W1837" s="106">
        <f t="shared" si="238"/>
        <v>0</v>
      </c>
    </row>
    <row r="1838" spans="16:23">
      <c r="P1838" s="105">
        <f t="shared" ca="1" si="232"/>
        <v>0</v>
      </c>
      <c r="Q1838" s="105">
        <f t="shared" si="239"/>
        <v>0</v>
      </c>
      <c r="R1838" s="105">
        <f t="shared" si="233"/>
        <v>0</v>
      </c>
      <c r="S1838" s="105">
        <f t="shared" ca="1" si="234"/>
        <v>0</v>
      </c>
      <c r="T1838" s="105">
        <f t="shared" si="235"/>
        <v>0</v>
      </c>
      <c r="U1838" s="105">
        <f t="shared" ca="1" si="236"/>
        <v>0</v>
      </c>
      <c r="V1838" s="105">
        <f t="shared" ca="1" si="237"/>
        <v>0</v>
      </c>
      <c r="W1838" s="106">
        <f t="shared" si="238"/>
        <v>0</v>
      </c>
    </row>
    <row r="1839" spans="16:23">
      <c r="P1839" s="105">
        <f t="shared" ca="1" si="232"/>
        <v>0</v>
      </c>
      <c r="Q1839" s="105">
        <f t="shared" si="239"/>
        <v>0</v>
      </c>
      <c r="R1839" s="105">
        <f t="shared" si="233"/>
        <v>0</v>
      </c>
      <c r="S1839" s="105">
        <f t="shared" ca="1" si="234"/>
        <v>0</v>
      </c>
      <c r="T1839" s="105">
        <f t="shared" si="235"/>
        <v>0</v>
      </c>
      <c r="U1839" s="105">
        <f t="shared" ca="1" si="236"/>
        <v>0</v>
      </c>
      <c r="V1839" s="105">
        <f t="shared" ca="1" si="237"/>
        <v>0</v>
      </c>
      <c r="W1839" s="106">
        <f t="shared" si="238"/>
        <v>0</v>
      </c>
    </row>
    <row r="1840" spans="16:23">
      <c r="P1840" s="105">
        <f t="shared" ca="1" si="232"/>
        <v>0</v>
      </c>
      <c r="Q1840" s="105">
        <f t="shared" si="239"/>
        <v>0</v>
      </c>
      <c r="R1840" s="105">
        <f t="shared" si="233"/>
        <v>0</v>
      </c>
      <c r="S1840" s="105">
        <f t="shared" ca="1" si="234"/>
        <v>0</v>
      </c>
      <c r="T1840" s="105">
        <f t="shared" si="235"/>
        <v>0</v>
      </c>
      <c r="U1840" s="105">
        <f t="shared" ca="1" si="236"/>
        <v>0</v>
      </c>
      <c r="V1840" s="105">
        <f t="shared" ca="1" si="237"/>
        <v>0</v>
      </c>
      <c r="W1840" s="106">
        <f t="shared" si="238"/>
        <v>0</v>
      </c>
    </row>
    <row r="1841" spans="16:23">
      <c r="P1841" s="105">
        <f t="shared" ca="1" si="232"/>
        <v>0</v>
      </c>
      <c r="Q1841" s="105">
        <f t="shared" si="239"/>
        <v>0</v>
      </c>
      <c r="R1841" s="105">
        <f t="shared" si="233"/>
        <v>0</v>
      </c>
      <c r="S1841" s="105">
        <f t="shared" ca="1" si="234"/>
        <v>0</v>
      </c>
      <c r="T1841" s="105">
        <f t="shared" si="235"/>
        <v>0</v>
      </c>
      <c r="U1841" s="105">
        <f t="shared" ca="1" si="236"/>
        <v>0</v>
      </c>
      <c r="V1841" s="105">
        <f t="shared" ca="1" si="237"/>
        <v>0</v>
      </c>
      <c r="W1841" s="106">
        <f t="shared" si="238"/>
        <v>0</v>
      </c>
    </row>
    <row r="1842" spans="16:23">
      <c r="P1842" s="105">
        <f t="shared" ca="1" si="232"/>
        <v>0</v>
      </c>
      <c r="Q1842" s="105">
        <f t="shared" si="239"/>
        <v>0</v>
      </c>
      <c r="R1842" s="105">
        <f t="shared" si="233"/>
        <v>0</v>
      </c>
      <c r="S1842" s="105">
        <f t="shared" ca="1" si="234"/>
        <v>0</v>
      </c>
      <c r="T1842" s="105">
        <f t="shared" si="235"/>
        <v>0</v>
      </c>
      <c r="U1842" s="105">
        <f t="shared" ca="1" si="236"/>
        <v>0</v>
      </c>
      <c r="V1842" s="105">
        <f t="shared" ca="1" si="237"/>
        <v>0</v>
      </c>
      <c r="W1842" s="106">
        <f t="shared" si="238"/>
        <v>0</v>
      </c>
    </row>
    <row r="1843" spans="16:23">
      <c r="P1843" s="105">
        <f t="shared" ca="1" si="232"/>
        <v>0</v>
      </c>
      <c r="Q1843" s="105">
        <f t="shared" si="239"/>
        <v>0</v>
      </c>
      <c r="R1843" s="105">
        <f t="shared" si="233"/>
        <v>0</v>
      </c>
      <c r="S1843" s="105">
        <f t="shared" ca="1" si="234"/>
        <v>0</v>
      </c>
      <c r="T1843" s="105">
        <f t="shared" si="235"/>
        <v>0</v>
      </c>
      <c r="U1843" s="105">
        <f t="shared" ca="1" si="236"/>
        <v>0</v>
      </c>
      <c r="V1843" s="105">
        <f t="shared" ca="1" si="237"/>
        <v>0</v>
      </c>
      <c r="W1843" s="106">
        <f t="shared" si="238"/>
        <v>0</v>
      </c>
    </row>
    <row r="1844" spans="16:23">
      <c r="P1844" s="105">
        <f t="shared" ca="1" si="232"/>
        <v>0</v>
      </c>
      <c r="Q1844" s="105">
        <f t="shared" si="239"/>
        <v>0</v>
      </c>
      <c r="R1844" s="105">
        <f t="shared" si="233"/>
        <v>0</v>
      </c>
      <c r="S1844" s="105">
        <f t="shared" ca="1" si="234"/>
        <v>0</v>
      </c>
      <c r="T1844" s="105">
        <f t="shared" si="235"/>
        <v>0</v>
      </c>
      <c r="U1844" s="105">
        <f t="shared" ca="1" si="236"/>
        <v>0</v>
      </c>
      <c r="V1844" s="105">
        <f t="shared" ca="1" si="237"/>
        <v>0</v>
      </c>
      <c r="W1844" s="106">
        <f t="shared" si="238"/>
        <v>0</v>
      </c>
    </row>
    <row r="1845" spans="16:23">
      <c r="P1845" s="105">
        <f t="shared" ca="1" si="232"/>
        <v>0</v>
      </c>
      <c r="Q1845" s="105">
        <f t="shared" si="239"/>
        <v>0</v>
      </c>
      <c r="R1845" s="105">
        <f t="shared" si="233"/>
        <v>0</v>
      </c>
      <c r="S1845" s="105">
        <f t="shared" ca="1" si="234"/>
        <v>0</v>
      </c>
      <c r="T1845" s="105">
        <f t="shared" si="235"/>
        <v>0</v>
      </c>
      <c r="U1845" s="105">
        <f t="shared" ca="1" si="236"/>
        <v>0</v>
      </c>
      <c r="V1845" s="105">
        <f t="shared" ca="1" si="237"/>
        <v>0</v>
      </c>
      <c r="W1845" s="106">
        <f t="shared" si="238"/>
        <v>0</v>
      </c>
    </row>
    <row r="1846" spans="16:23">
      <c r="P1846" s="105">
        <f t="shared" ca="1" si="232"/>
        <v>0</v>
      </c>
      <c r="Q1846" s="105">
        <f t="shared" si="239"/>
        <v>0</v>
      </c>
      <c r="R1846" s="105">
        <f t="shared" si="233"/>
        <v>0</v>
      </c>
      <c r="S1846" s="105">
        <f t="shared" ca="1" si="234"/>
        <v>0</v>
      </c>
      <c r="T1846" s="105">
        <f t="shared" si="235"/>
        <v>0</v>
      </c>
      <c r="U1846" s="105">
        <f t="shared" ca="1" si="236"/>
        <v>0</v>
      </c>
      <c r="V1846" s="105">
        <f t="shared" ca="1" si="237"/>
        <v>0</v>
      </c>
      <c r="W1846" s="106">
        <f t="shared" si="238"/>
        <v>0</v>
      </c>
    </row>
    <row r="1847" spans="16:23">
      <c r="P1847" s="105">
        <f t="shared" ca="1" si="232"/>
        <v>0</v>
      </c>
      <c r="Q1847" s="105">
        <f t="shared" si="239"/>
        <v>0</v>
      </c>
      <c r="R1847" s="105">
        <f t="shared" si="233"/>
        <v>0</v>
      </c>
      <c r="S1847" s="105">
        <f t="shared" ca="1" si="234"/>
        <v>0</v>
      </c>
      <c r="T1847" s="105">
        <f t="shared" si="235"/>
        <v>0</v>
      </c>
      <c r="U1847" s="105">
        <f t="shared" ca="1" si="236"/>
        <v>0</v>
      </c>
      <c r="V1847" s="105">
        <f t="shared" ca="1" si="237"/>
        <v>0</v>
      </c>
      <c r="W1847" s="106">
        <f t="shared" si="238"/>
        <v>0</v>
      </c>
    </row>
    <row r="1848" spans="16:23">
      <c r="P1848" s="105">
        <f t="shared" ca="1" si="232"/>
        <v>0</v>
      </c>
      <c r="Q1848" s="105">
        <f t="shared" si="239"/>
        <v>0</v>
      </c>
      <c r="R1848" s="105">
        <f t="shared" si="233"/>
        <v>0</v>
      </c>
      <c r="S1848" s="105">
        <f t="shared" ca="1" si="234"/>
        <v>0</v>
      </c>
      <c r="T1848" s="105">
        <f t="shared" si="235"/>
        <v>0</v>
      </c>
      <c r="U1848" s="105">
        <f t="shared" ca="1" si="236"/>
        <v>0</v>
      </c>
      <c r="V1848" s="105">
        <f t="shared" ca="1" si="237"/>
        <v>0</v>
      </c>
      <c r="W1848" s="106">
        <f t="shared" si="238"/>
        <v>0</v>
      </c>
    </row>
    <row r="1849" spans="16:23">
      <c r="P1849" s="105">
        <f t="shared" ca="1" si="232"/>
        <v>0</v>
      </c>
      <c r="Q1849" s="105">
        <f t="shared" si="239"/>
        <v>0</v>
      </c>
      <c r="R1849" s="105">
        <f t="shared" si="233"/>
        <v>0</v>
      </c>
      <c r="S1849" s="105">
        <f t="shared" ca="1" si="234"/>
        <v>0</v>
      </c>
      <c r="T1849" s="105">
        <f t="shared" si="235"/>
        <v>0</v>
      </c>
      <c r="U1849" s="105">
        <f t="shared" ca="1" si="236"/>
        <v>0</v>
      </c>
      <c r="V1849" s="105">
        <f t="shared" ca="1" si="237"/>
        <v>0</v>
      </c>
      <c r="W1849" s="106">
        <f t="shared" si="238"/>
        <v>0</v>
      </c>
    </row>
    <row r="1850" spans="16:23">
      <c r="P1850" s="105">
        <f t="shared" ca="1" si="232"/>
        <v>0</v>
      </c>
      <c r="Q1850" s="105">
        <f t="shared" si="239"/>
        <v>0</v>
      </c>
      <c r="R1850" s="105">
        <f t="shared" si="233"/>
        <v>0</v>
      </c>
      <c r="S1850" s="105">
        <f t="shared" ca="1" si="234"/>
        <v>0</v>
      </c>
      <c r="T1850" s="105">
        <f t="shared" si="235"/>
        <v>0</v>
      </c>
      <c r="U1850" s="105">
        <f t="shared" ca="1" si="236"/>
        <v>0</v>
      </c>
      <c r="V1850" s="105">
        <f t="shared" ca="1" si="237"/>
        <v>0</v>
      </c>
      <c r="W1850" s="106">
        <f t="shared" si="238"/>
        <v>0</v>
      </c>
    </row>
    <row r="1851" spans="16:23">
      <c r="P1851" s="105">
        <f t="shared" ca="1" si="232"/>
        <v>0</v>
      </c>
      <c r="Q1851" s="105">
        <f t="shared" si="239"/>
        <v>0</v>
      </c>
      <c r="R1851" s="105">
        <f t="shared" si="233"/>
        <v>0</v>
      </c>
      <c r="S1851" s="105">
        <f t="shared" ca="1" si="234"/>
        <v>0</v>
      </c>
      <c r="T1851" s="105">
        <f t="shared" si="235"/>
        <v>0</v>
      </c>
      <c r="U1851" s="105">
        <f t="shared" ca="1" si="236"/>
        <v>0</v>
      </c>
      <c r="V1851" s="105">
        <f t="shared" ca="1" si="237"/>
        <v>0</v>
      </c>
      <c r="W1851" s="106">
        <f t="shared" si="238"/>
        <v>0</v>
      </c>
    </row>
    <row r="1852" spans="16:23">
      <c r="P1852" s="105">
        <f t="shared" ca="1" si="232"/>
        <v>0</v>
      </c>
      <c r="Q1852" s="105">
        <f t="shared" si="239"/>
        <v>0</v>
      </c>
      <c r="R1852" s="105">
        <f t="shared" si="233"/>
        <v>0</v>
      </c>
      <c r="S1852" s="105">
        <f t="shared" ca="1" si="234"/>
        <v>0</v>
      </c>
      <c r="T1852" s="105">
        <f t="shared" si="235"/>
        <v>0</v>
      </c>
      <c r="U1852" s="105">
        <f t="shared" ca="1" si="236"/>
        <v>0</v>
      </c>
      <c r="V1852" s="105">
        <f t="shared" ca="1" si="237"/>
        <v>0</v>
      </c>
      <c r="W1852" s="106">
        <f t="shared" si="238"/>
        <v>0</v>
      </c>
    </row>
    <row r="1853" spans="16:23">
      <c r="P1853" s="105">
        <f t="shared" ca="1" si="232"/>
        <v>0</v>
      </c>
      <c r="Q1853" s="105">
        <f t="shared" si="239"/>
        <v>0</v>
      </c>
      <c r="R1853" s="105">
        <f t="shared" si="233"/>
        <v>0</v>
      </c>
      <c r="S1853" s="105">
        <f t="shared" ca="1" si="234"/>
        <v>0</v>
      </c>
      <c r="T1853" s="105">
        <f t="shared" si="235"/>
        <v>0</v>
      </c>
      <c r="U1853" s="105">
        <f t="shared" ca="1" si="236"/>
        <v>0</v>
      </c>
      <c r="V1853" s="105">
        <f t="shared" ca="1" si="237"/>
        <v>0</v>
      </c>
      <c r="W1853" s="106">
        <f t="shared" si="238"/>
        <v>0</v>
      </c>
    </row>
    <row r="1854" spans="16:23">
      <c r="P1854" s="105">
        <f t="shared" ca="1" si="232"/>
        <v>0</v>
      </c>
      <c r="Q1854" s="105">
        <f t="shared" si="239"/>
        <v>0</v>
      </c>
      <c r="R1854" s="105">
        <f t="shared" si="233"/>
        <v>0</v>
      </c>
      <c r="S1854" s="105">
        <f t="shared" ca="1" si="234"/>
        <v>0</v>
      </c>
      <c r="T1854" s="105">
        <f t="shared" si="235"/>
        <v>0</v>
      </c>
      <c r="U1854" s="105">
        <f t="shared" ca="1" si="236"/>
        <v>0</v>
      </c>
      <c r="V1854" s="105">
        <f t="shared" ca="1" si="237"/>
        <v>0</v>
      </c>
      <c r="W1854" s="106">
        <f t="shared" si="238"/>
        <v>0</v>
      </c>
    </row>
    <row r="1855" spans="16:23">
      <c r="P1855" s="105">
        <f t="shared" ca="1" si="232"/>
        <v>0</v>
      </c>
      <c r="Q1855" s="105">
        <f t="shared" si="239"/>
        <v>0</v>
      </c>
      <c r="R1855" s="105">
        <f t="shared" si="233"/>
        <v>0</v>
      </c>
      <c r="S1855" s="105">
        <f t="shared" ca="1" si="234"/>
        <v>0</v>
      </c>
      <c r="T1855" s="105">
        <f t="shared" si="235"/>
        <v>0</v>
      </c>
      <c r="U1855" s="105">
        <f t="shared" ca="1" si="236"/>
        <v>0</v>
      </c>
      <c r="V1855" s="105">
        <f t="shared" ca="1" si="237"/>
        <v>0</v>
      </c>
      <c r="W1855" s="106">
        <f t="shared" si="238"/>
        <v>0</v>
      </c>
    </row>
  </sheetData>
  <sheetProtection formatCells="0" formatColumns="0" formatRows="0" deleteColumns="0" deleteRows="0"/>
  <protectedRanges>
    <protectedRange sqref="O1:O10" name="Range1_1_1"/>
    <protectedRange sqref="B8 A2:A9 B2:C7 B9:C9 S2:T8 U2:IV9 S9 P2:R9 D2:M9 N3:N9" name="Range1_2"/>
  </protectedRanges>
  <autoFilter ref="A10:N1855"/>
  <customSheetViews>
    <customSheetView guid="{D172F2A6-60E5-4B5D-8128-FFF732825742}" scale="90" showAutoFilter="1" hiddenRows="1" hiddenColumns="1" topLeftCell="C10">
      <pane ySplit="1" topLeftCell="A272" activePane="bottomLeft" state="frozen"/>
      <selection pane="bottomLeft" activeCell="E281" sqref="E281"/>
      <pageMargins left="0.7" right="0.7" top="0.75" bottom="0.75" header="0.3" footer="0.3"/>
      <pageSetup paperSize="9" orientation="portrait" horizontalDpi="300" verticalDpi="300" r:id="rId1"/>
      <autoFilter ref="A10:N2342"/>
    </customSheetView>
    <customSheetView guid="{DFE28B81-F460-4BC2-8FC7-A2780E3C361F}" scale="90" showAutoFilter="1" hiddenRows="1" hiddenColumns="1" topLeftCell="E10">
      <pane ySplit="1" topLeftCell="A205" activePane="bottomLeft" state="frozen"/>
      <selection pane="bottomLeft" activeCell="J206" sqref="J206"/>
      <pageMargins left="0.7" right="0.7" top="0.75" bottom="0.75" header="0.3" footer="0.3"/>
      <pageSetup paperSize="9" orientation="portrait" horizontalDpi="300" verticalDpi="300" r:id="rId2"/>
      <autoFilter ref="A10:N2342"/>
    </customSheetView>
    <customSheetView guid="{D2398A9D-54FE-4EB3-BCF8-F49A59182EB7}" scale="80" showAutoFilter="1" hiddenRows="1" hiddenColumns="1" topLeftCell="A10">
      <pane ySplit="1" topLeftCell="A35" activePane="bottomLeft" state="frozen"/>
      <selection pane="bottomLeft" activeCell="C45" sqref="C45"/>
      <pageMargins left="0.7" right="0.7" top="0.75" bottom="0.75" header="0.3" footer="0.3"/>
      <pageSetup paperSize="9" orientation="portrait" horizontalDpi="300" verticalDpi="300" r:id="rId3"/>
      <autoFilter ref="A10:N2342"/>
    </customSheetView>
    <customSheetView guid="{007FC745-027C-4678-BF97-F475B0218DAA}" scale="80" showAutoFilter="1" hiddenRows="1" hiddenColumns="1" topLeftCell="A10">
      <pane ySplit="1" topLeftCell="A44" activePane="bottomLeft" state="frozen"/>
      <selection pane="bottomLeft" activeCell="B51" sqref="B51"/>
      <pageMargins left="0.7" right="0.7" top="0.75" bottom="0.75" header="0.3" footer="0.3"/>
      <pageSetup paperSize="9" orientation="portrait" horizontalDpi="300" verticalDpi="300" r:id="rId4"/>
      <autoFilter ref="A10:N2342"/>
    </customSheetView>
    <customSheetView guid="{9A13A99E-17B9-4AAE-9E13-40A4EA2DA6D3}" scale="80" showAutoFilter="1" hiddenRows="1" hiddenColumns="1" topLeftCell="A10">
      <pane ySplit="1" topLeftCell="A74" activePane="bottomLeft" state="frozen"/>
      <selection pane="bottomLeft" activeCell="F61" sqref="F61"/>
      <pageMargins left="0.7" right="0.7" top="0.75" bottom="0.75" header="0.3" footer="0.3"/>
      <pageSetup paperSize="9" orientation="portrait" horizontalDpi="300" verticalDpi="300" r:id="rId5"/>
      <autoFilter ref="A10:N2342"/>
    </customSheetView>
    <customSheetView guid="{2D538EB1-CD14-4560-B7B0-298783FDBFEF}" scale="90" showAutoFilter="1" hiddenRows="1" hiddenColumns="1" topLeftCell="A10">
      <pane ySplit="1" topLeftCell="A217" activePane="bottomLeft" state="frozen"/>
      <selection pane="bottomLeft" activeCell="D222" sqref="D222"/>
      <pageMargins left="0.7" right="0.7" top="0.75" bottom="0.75" header="0.3" footer="0.3"/>
      <pageSetup paperSize="9" orientation="portrait" horizontalDpi="300" verticalDpi="300" r:id="rId6"/>
      <autoFilter ref="A10:N2342"/>
    </customSheetView>
    <customSheetView guid="{D76594B6-FCA4-4F19-A4BF-57B8059AB940}" scale="90" showAutoFilter="1" hiddenRows="1" hiddenColumns="1" topLeftCell="A10">
      <pane ySplit="1" topLeftCell="A211" activePane="bottomLeft" state="frozen"/>
      <selection pane="bottomLeft" activeCell="A211" sqref="A211"/>
      <pageMargins left="0.7" right="0.7" top="0.75" bottom="0.75" header="0.3" footer="0.3"/>
      <pageSetup paperSize="9" orientation="portrait" horizontalDpi="300" verticalDpi="300" r:id="rId7"/>
      <autoFilter ref="A10:N2342"/>
    </customSheetView>
  </customSheetViews>
  <mergeCells count="3">
    <mergeCell ref="A7:N7"/>
    <mergeCell ref="B8:D8"/>
    <mergeCell ref="S8:T8"/>
  </mergeCells>
  <phoneticPr fontId="0" type="noConversion"/>
  <conditionalFormatting sqref="E8:E10 E1:E6">
    <cfRule type="cellIs" dxfId="54" priority="25852" stopIfTrue="1" operator="greaterThan">
      <formula>"today()"</formula>
    </cfRule>
  </conditionalFormatting>
  <conditionalFormatting sqref="B250:N250 B251:G253 B254:F254 E255:F255 B284:G288 I209:N247 E208:F247 B86:F155 H86:N208 C200:D200 C202:C204 E202:F204 C205:F207 F193:F201 C156:C199 E156:F192 E193:E200 C201:E201 C208:C249 H209:H224 G86:G224 G225:H247 D156:D247 D248:N249 B156:B249 G254:G255 E256:G283 H251:N292 B255:C283 E289:G292 B289:C298 E293:N298 D255:D298 B299:N299 B300:F332 H319:H331 H300:N318 I319:N332 G300:G331 G332:H332 E378:G385 B377:D385 B386:G399 B333:N353 H357:H358 B355:N356 I361:N361 H360:H362 B363:N376 E377:N377 H378:N399 B359:N359 B361:G361 C817:C824 B400:N599 B600:D624 E600:N617 H618:N628 E618:G623 B625:F628 E624:F624 G624:G628 B629:N653 H654:N851 B654:G810 L858:N884 B885:N887 J853:N857 D817:F820 D821:D824 C845:F856 E821:F841 C811:F816 C825:D842 E842 C843:E844 F842:F844 G811:G851 G853:I856 B857:I857 G852:N852 B858:K871 B811:B856 B872:G875 C876:G882 H872:K882 C883:K884 B876:B884 A11:A887 B11:N85">
    <cfRule type="expression" dxfId="53" priority="7672" stopIfTrue="1">
      <formula>AND($K11=$P$10,$W11&lt;$B$8)</formula>
    </cfRule>
    <cfRule type="expression" dxfId="52" priority="7673" stopIfTrue="1">
      <formula>$K11=$Q$10</formula>
    </cfRule>
    <cfRule type="expression" dxfId="51" priority="7674" stopIfTrue="1">
      <formula>AND($K11=$P$10, $W11&lt;($B$8+7))</formula>
    </cfRule>
  </conditionalFormatting>
  <conditionalFormatting sqref="B87:F87 E86:F86 E88:F89 B86:C86 I86:N89 I91:N92 E91:F92 B88:C92 B94 F90 I90 I94 N90 N94:N96 K90 G86:G247 G249 E302 F300:F301 I302 J299:J303 L299:N303 K300:K302 E299:I299 B299:C299 C300:D300 N304 G300:G328 G333:G346 B374:B376 G426:G429 G436:G438 N603 E601 F600 I601 K600:K601 L600:N602 J600:J602 L624:N625 E624:E625 B624:C625 I624:J625 G624:G625">
    <cfRule type="expression" dxfId="50" priority="7467" stopIfTrue="1">
      <formula>AND($K86=$P$10, $W86&lt;($B$8+7))</formula>
    </cfRule>
  </conditionalFormatting>
  <conditionalFormatting sqref="D92">
    <cfRule type="expression" dxfId="49" priority="7465" stopIfTrue="1">
      <formula>AND(#REF!&lt;$K$2,#REF!="open")</formula>
    </cfRule>
    <cfRule type="expression" dxfId="48" priority="7466" stopIfTrue="1">
      <formula>M94="Y"</formula>
    </cfRule>
  </conditionalFormatting>
  <conditionalFormatting sqref="D300 D87:D89">
    <cfRule type="expression" dxfId="47" priority="7462" stopIfTrue="1">
      <formula>AND($K88=$P$10,$W88&lt;$B$8)</formula>
    </cfRule>
    <cfRule type="expression" dxfId="46" priority="7463" stopIfTrue="1">
      <formula>$K88=$Q$10</formula>
    </cfRule>
    <cfRule type="expression" dxfId="45" priority="7464" stopIfTrue="1">
      <formula>AND($K88=$P$10, $W88&lt;($B$8+7))</formula>
    </cfRule>
  </conditionalFormatting>
  <conditionalFormatting sqref="D88:D89 D91:D92">
    <cfRule type="expression" dxfId="44" priority="7459" stopIfTrue="1">
      <formula>AND($K90=$P$10,$W90&lt;$B$8)</formula>
    </cfRule>
    <cfRule type="expression" dxfId="43" priority="7460" stopIfTrue="1">
      <formula>$K90=$Q$10</formula>
    </cfRule>
    <cfRule type="expression" dxfId="42" priority="7461" stopIfTrue="1">
      <formula>AND($K90=$P$10, $W90&lt;($B$8+7))</formula>
    </cfRule>
  </conditionalFormatting>
  <conditionalFormatting sqref="D92">
    <cfRule type="expression" dxfId="41" priority="7454" stopIfTrue="1">
      <formula>AND(#REF!&lt;$K$2,#REF!="open")</formula>
    </cfRule>
    <cfRule type="expression" dxfId="40" priority="7455" stopIfTrue="1">
      <formula>M94="Y"</formula>
    </cfRule>
  </conditionalFormatting>
  <conditionalFormatting sqref="D91">
    <cfRule type="expression" dxfId="39" priority="7452" stopIfTrue="1">
      <formula>AND(#REF!&lt;$K$2,#REF!="open")</formula>
    </cfRule>
    <cfRule type="expression" dxfId="38" priority="7453" stopIfTrue="1">
      <formula>M93="Y"</formula>
    </cfRule>
  </conditionalFormatting>
  <conditionalFormatting sqref="I86:N89 I91:N92 C91:F92 C90 B86:F89 B90:B92 B94 F90 I90 I94 N90 N94:N96 K90 G86:G247 G249 F299:F301 E302 G299:I299 L299:N303 K300:K302 J299:J303 I302 B299 C299:D300 E299 N304 G300:G328 G333:G346 B374:B376 G426:G429 G436:G438 N603 F600 E601 K600:K601 I601 J600:J602 L600:N602 G624:G625 L624:N625 B624:C625 E624:E625 I624:J625">
    <cfRule type="expression" dxfId="37" priority="7444" stopIfTrue="1">
      <formula>AND($K86=$P$10,$W86&lt;$B$8)</formula>
    </cfRule>
    <cfRule type="expression" dxfId="36" priority="7445" stopIfTrue="1">
      <formula>$K86=$Q$10</formula>
    </cfRule>
  </conditionalFormatting>
  <conditionalFormatting sqref="D330">
    <cfRule type="expression" dxfId="35" priority="6455" stopIfTrue="1">
      <formula>AND(#REF!&lt;$K$2,#REF!="open")</formula>
    </cfRule>
    <cfRule type="expression" dxfId="34" priority="6456" stopIfTrue="1">
      <formula>M330="Y"</formula>
    </cfRule>
  </conditionalFormatting>
  <conditionalFormatting sqref="D332">
    <cfRule type="expression" dxfId="33" priority="6453" stopIfTrue="1">
      <formula>AND(#REF!&lt;$K$2,#REF!="open")</formula>
    </cfRule>
    <cfRule type="expression" dxfId="32" priority="6454" stopIfTrue="1">
      <formula>M332="Y"</formula>
    </cfRule>
  </conditionalFormatting>
  <conditionalFormatting sqref="D323">
    <cfRule type="expression" dxfId="31" priority="6451" stopIfTrue="1">
      <formula>AND(#REF!&lt;$K$2,#REF!="open")</formula>
    </cfRule>
    <cfRule type="expression" dxfId="30" priority="6452" stopIfTrue="1">
      <formula>M323="Y"</formula>
    </cfRule>
  </conditionalFormatting>
  <conditionalFormatting sqref="D325">
    <cfRule type="expression" dxfId="29" priority="6449" stopIfTrue="1">
      <formula>AND(#REF!&lt;$K$2,#REF!="open")</formula>
    </cfRule>
    <cfRule type="expression" dxfId="28" priority="6450" stopIfTrue="1">
      <formula>M325="Y"</formula>
    </cfRule>
  </conditionalFormatting>
  <conditionalFormatting sqref="D327">
    <cfRule type="expression" dxfId="27" priority="6447" stopIfTrue="1">
      <formula>AND(#REF!&lt;$K$2,#REF!="open")</formula>
    </cfRule>
    <cfRule type="expression" dxfId="26" priority="6448" stopIfTrue="1">
      <formula>M327="Y"</formula>
    </cfRule>
  </conditionalFormatting>
  <conditionalFormatting sqref="D328">
    <cfRule type="expression" dxfId="25" priority="6445" stopIfTrue="1">
      <formula>AND(#REF!&lt;$K$2,#REF!="open")</formula>
    </cfRule>
    <cfRule type="expression" dxfId="24" priority="6446" stopIfTrue="1">
      <formula>M328="Y"</formula>
    </cfRule>
  </conditionalFormatting>
  <conditionalFormatting sqref="B354:N354">
    <cfRule type="expression" dxfId="23" priority="6436" stopIfTrue="1">
      <formula>AND($K354=$P$10,$W357&lt;$B$8)</formula>
    </cfRule>
    <cfRule type="expression" dxfId="22" priority="6437" stopIfTrue="1">
      <formula>$K354=$Q$10</formula>
    </cfRule>
    <cfRule type="expression" dxfId="21" priority="6438" stopIfTrue="1">
      <formula>AND($K354=$P$10, $W357&lt;($B$8+7))</formula>
    </cfRule>
  </conditionalFormatting>
  <conditionalFormatting sqref="E360:G360 F361:G361 J359:N359 F359:G359 B362:G362 B357:G358 I357:N358 I360:N362 B359:D360">
    <cfRule type="expression" dxfId="20" priority="6439" stopIfTrue="1">
      <formula>AND($K357=$P$10,$W358&lt;$B$8)</formula>
    </cfRule>
    <cfRule type="expression" dxfId="19" priority="6440" stopIfTrue="1">
      <formula>$K357=$Q$10</formula>
    </cfRule>
    <cfRule type="expression" dxfId="18" priority="6441" stopIfTrue="1">
      <formula>AND($K357=$P$10, $W358&lt;($B$8+7))</formula>
    </cfRule>
  </conditionalFormatting>
  <conditionalFormatting sqref="B361:D361">
    <cfRule type="expression" dxfId="17" priority="6442" stopIfTrue="1">
      <formula>AND($K362=$P$10,$W363&lt;$B$8)</formula>
    </cfRule>
    <cfRule type="expression" dxfId="16" priority="6443" stopIfTrue="1">
      <formula>$K362=$Q$10</formula>
    </cfRule>
    <cfRule type="expression" dxfId="15" priority="6444" stopIfTrue="1">
      <formula>AND($K362=$P$10, $W363&lt;($B$8+7))</formula>
    </cfRule>
  </conditionalFormatting>
  <conditionalFormatting sqref="D633 D631">
    <cfRule type="expression" dxfId="14" priority="6023" stopIfTrue="1">
      <formula>AND(#REF!&lt;$K$2,#REF!="open")</formula>
    </cfRule>
    <cfRule type="expression" dxfId="13" priority="6024" stopIfTrue="1">
      <formula>M631="Y"</formula>
    </cfRule>
  </conditionalFormatting>
  <conditionalFormatting sqref="D639">
    <cfRule type="expression" dxfId="12" priority="6006" stopIfTrue="1">
      <formula>AND(#REF!&lt;$K$2,#REF!="open")</formula>
    </cfRule>
    <cfRule type="expression" dxfId="11" priority="6007" stopIfTrue="1">
      <formula>M639="Y"</formula>
    </cfRule>
  </conditionalFormatting>
  <conditionalFormatting sqref="D643">
    <cfRule type="expression" dxfId="10" priority="5995" stopIfTrue="1">
      <formula>AND(#REF!&lt;$K$2,#REF!="open")</formula>
    </cfRule>
    <cfRule type="expression" dxfId="9" priority="5996" stopIfTrue="1">
      <formula>M643="Y"</formula>
    </cfRule>
  </conditionalFormatting>
  <conditionalFormatting sqref="D212">
    <cfRule type="expression" dxfId="8" priority="26265" stopIfTrue="1">
      <formula>AND(#REF!=#REF!,$W212&lt;$B$10)</formula>
    </cfRule>
    <cfRule type="expression" dxfId="7" priority="26266" stopIfTrue="1">
      <formula>#REF!=#REF!</formula>
    </cfRule>
    <cfRule type="expression" dxfId="6" priority="26267" stopIfTrue="1">
      <formula>AND(#REF!=#REF!, $W212&lt;($B$10+7))</formula>
    </cfRule>
  </conditionalFormatting>
  <dataValidations count="7">
    <dataValidation type="date" operator="greaterThan" allowBlank="1" showInputMessage="1" showErrorMessage="1" errorTitle="Input Error" error="Modified Taret date can not be earlier than the Original target date" sqref="J1:J9 J11:J65128">
      <formula1>I1</formula1>
    </dataValidation>
    <dataValidation type="list" allowBlank="1" showInputMessage="1" showErrorMessage="1" sqref="N86:N422 N444:N857 N11:N78">
      <formula1>$S$8</formula1>
    </dataValidation>
    <dataValidation type="date" operator="greaterThan" allowBlank="1" showInputMessage="1" showErrorMessage="1" errorTitle="Incorrect Data" error="You can only enter Date, in the correct format (only dates after 1st Jan 2010)" sqref="I86:I422 I444:I857 I11:I78">
      <formula1>40179</formula1>
    </dataValidation>
    <dataValidation allowBlank="1" showInputMessage="1" showErrorMessage="1" errorTitle="Incorrect Data" error="Please enter a Date in the correct Format (enter dates only after 1st Jan 2009)" sqref="E86:E422 E878 E444:E857 E11:E78"/>
    <dataValidation type="list" allowBlank="1" showInputMessage="1" showErrorMessage="1" sqref="G299:G443">
      <formula1>#REF!</formula1>
    </dataValidation>
    <dataValidation type="list" allowBlank="1" showInputMessage="1" showErrorMessage="1" sqref="G444:G65128 G11:G298 G1:G9 F863">
      <formula1>#REF!</formula1>
    </dataValidation>
    <dataValidation type="list" allowBlank="1" showInputMessage="1" showErrorMessage="1" sqref="K11:K884">
      <formula1>$P$10:$Q$10</formula1>
    </dataValidation>
  </dataValidations>
  <pageMargins left="0.7" right="0.7" top="0.75" bottom="0.75" header="0.3" footer="0.3"/>
  <pageSetup paperSize="9" orientation="portrait" horizontalDpi="300" verticalDpi="300" r:id="rId8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'DCs Data'!$B$10:$B$20</xm:f>
          </x14:formula1>
          <xm:sqref>B1:B1048576</xm:sqref>
        </x14:dataValidation>
        <x14:dataValidation type="list" allowBlank="1" showInputMessage="1" showErrorMessage="1">
          <x14:formula1>
            <xm:f>'DCs Data'!$E$10:$E$20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T15"/>
  <sheetViews>
    <sheetView topLeftCell="A2" zoomScale="71" zoomScaleNormal="71" workbookViewId="0">
      <selection activeCell="I37" sqref="I37"/>
    </sheetView>
  </sheetViews>
  <sheetFormatPr defaultColWidth="9.140625" defaultRowHeight="18.75"/>
  <cols>
    <col min="1" max="1" width="0.5703125" style="11" customWidth="1"/>
    <col min="2" max="2" width="16.5703125" style="11" customWidth="1"/>
    <col min="3" max="3" width="10" style="11" hidden="1" customWidth="1"/>
    <col min="4" max="4" width="14.7109375" style="11" hidden="1" customWidth="1"/>
    <col min="5" max="7" width="13" style="11" customWidth="1"/>
    <col min="8" max="8" width="13.5703125" style="11" customWidth="1"/>
    <col min="9" max="9" width="18.28515625" style="11" customWidth="1"/>
    <col min="10" max="10" width="13.85546875" style="11" customWidth="1"/>
    <col min="11" max="11" width="16" style="11" customWidth="1"/>
    <col min="12" max="16" width="13" style="11" customWidth="1"/>
    <col min="17" max="17" width="29.140625" style="12" customWidth="1"/>
    <col min="18" max="18" width="6.7109375" style="11" customWidth="1"/>
    <col min="19" max="19" width="21.28515625" style="11" customWidth="1"/>
    <col min="20" max="20" width="17" style="11" customWidth="1"/>
    <col min="21" max="21" width="9.140625" style="11"/>
    <col min="22" max="25" width="9.140625" style="11" customWidth="1"/>
    <col min="26" max="16384" width="9.140625" style="11"/>
  </cols>
  <sheetData>
    <row r="1" spans="2:20" ht="27" hidden="1" customHeight="1"/>
    <row r="2" spans="2:20" ht="30.75" customHeight="1">
      <c r="B2" s="13">
        <f ca="1">TODAY()</f>
        <v>42610</v>
      </c>
      <c r="C2" s="14"/>
      <c r="D2" s="14"/>
      <c r="E2" s="133" t="str">
        <f>'Tracking Register'!A7&amp;" KPIs"</f>
        <v xml:space="preserve"> Action Tracking Register KPIs</v>
      </c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4"/>
      <c r="Q2" s="15"/>
    </row>
    <row r="3" spans="2:20" ht="2.25" customHeight="1" thickBot="1"/>
    <row r="4" spans="2:20" ht="79.5" customHeight="1" thickBot="1">
      <c r="B4" s="16"/>
      <c r="C4" s="17" t="s">
        <v>34</v>
      </c>
      <c r="D4" s="18" t="s">
        <v>35</v>
      </c>
      <c r="E4" s="19" t="s">
        <v>36</v>
      </c>
      <c r="F4" s="19" t="s">
        <v>37</v>
      </c>
      <c r="G4" s="19" t="s">
        <v>38</v>
      </c>
      <c r="H4" s="19" t="s">
        <v>39</v>
      </c>
      <c r="I4" s="20" t="s">
        <v>35</v>
      </c>
      <c r="J4" s="19" t="s">
        <v>40</v>
      </c>
      <c r="K4" s="19" t="s">
        <v>41</v>
      </c>
      <c r="L4" s="19" t="s">
        <v>42</v>
      </c>
      <c r="M4" s="19" t="s">
        <v>43</v>
      </c>
      <c r="N4" s="19" t="s">
        <v>44</v>
      </c>
      <c r="O4" s="19" t="s">
        <v>45</v>
      </c>
      <c r="P4" s="21" t="s">
        <v>46</v>
      </c>
      <c r="Q4" s="22"/>
      <c r="R4" s="23"/>
      <c r="S4" s="133" t="s">
        <v>47</v>
      </c>
      <c r="T4" s="133"/>
    </row>
    <row r="5" spans="2:20" s="24" customFormat="1" ht="21" customHeight="1" thickBot="1">
      <c r="B5" s="122" t="str">
        <f>'DCs Data'!A10</f>
        <v>Assuit Plant</v>
      </c>
      <c r="C5" s="25"/>
      <c r="D5" s="26"/>
      <c r="E5" s="27">
        <f ca="1">SUMIF('Tracking Register'!$G:$G,$B5,'Tracking Register'!P:P)</f>
        <v>2</v>
      </c>
      <c r="F5" s="28">
        <f>SUMIF('Tracking Register'!G:G,B5,'Tracking Register'!Q:Q)</f>
        <v>1</v>
      </c>
      <c r="G5" s="28">
        <f t="shared" ref="G5:G7" ca="1" si="0">E5+F5</f>
        <v>3</v>
      </c>
      <c r="H5" s="29">
        <f t="shared" ref="H5:H7" ca="1" si="1">IF(G5=0,100%,F5/G5)</f>
        <v>0.33333333333333331</v>
      </c>
      <c r="I5" s="30">
        <f ca="1">SUMIF('Tracking Register'!G:G,B5,'Tracking Register'!R:R)-E5</f>
        <v>0</v>
      </c>
      <c r="J5" s="28">
        <f ca="1">SUMIF($G$1:$G$65536,$B5)</f>
        <v>0</v>
      </c>
      <c r="K5" s="28">
        <f ca="1">SUMIF($G$1:$G$65536,$B5)</f>
        <v>0</v>
      </c>
      <c r="L5" s="29">
        <f ca="1">IF(SUM(J5:K5)=0,1,(K5/(K5+J5)))</f>
        <v>1</v>
      </c>
      <c r="M5" s="28">
        <f>SUMIF('Tracking Register'!$G:$G,$B5,'Tracking Register'!M:M)</f>
        <v>0</v>
      </c>
      <c r="N5" s="29">
        <f t="shared" ref="N5:N7" ca="1" si="2">IF((G5+I5)=0,0,M5/(G5+I5))</f>
        <v>0</v>
      </c>
      <c r="O5" s="28">
        <f ca="1">SUMIF('Tracking Register'!$G:$G,$B5,'Tracking Register'!U:U)</f>
        <v>0</v>
      </c>
      <c r="P5" s="31">
        <f ca="1">SUMIF('Tracking Register'!$G:$G,$B5,'Tracking Register'!V:V)</f>
        <v>0</v>
      </c>
      <c r="Q5" s="134"/>
      <c r="R5" s="33"/>
      <c r="S5" s="11"/>
      <c r="T5" s="11"/>
    </row>
    <row r="6" spans="2:20" s="24" customFormat="1" ht="21" customHeight="1">
      <c r="B6" s="121" t="str">
        <f>'DCs Data'!A11</f>
        <v>Assiut branch</v>
      </c>
      <c r="C6" s="34"/>
      <c r="D6" s="26"/>
      <c r="E6" s="27">
        <f ca="1">SUMIF('Tracking Register'!$G:$G,$B6,'Tracking Register'!P:P)</f>
        <v>0</v>
      </c>
      <c r="F6" s="28">
        <f>SUMIF('Tracking Register'!G:G,B6,'Tracking Register'!Q:Q)</f>
        <v>1</v>
      </c>
      <c r="G6" s="28">
        <f t="shared" ca="1" si="0"/>
        <v>1</v>
      </c>
      <c r="H6" s="29">
        <f t="shared" ca="1" si="1"/>
        <v>1</v>
      </c>
      <c r="I6" s="30">
        <f ca="1">SUMIF('Tracking Register'!G:G,B6,'Tracking Register'!R:R)-E6</f>
        <v>1</v>
      </c>
      <c r="J6" s="28">
        <f ca="1">SUMIF($G$1:$G$65536,$B6)</f>
        <v>0</v>
      </c>
      <c r="K6" s="28">
        <f ca="1">SUMIF($G$1:$G$65536,$B6)</f>
        <v>0</v>
      </c>
      <c r="L6" s="29">
        <f t="shared" ref="L6:L7" ca="1" si="3">IF(SUM(J6:K6)=0,1,(K6/(K6+J6)))</f>
        <v>1</v>
      </c>
      <c r="M6" s="28">
        <f>SUMIF('Tracking Register'!$G:$G,$B6,'Tracking Register'!M:M)</f>
        <v>0</v>
      </c>
      <c r="N6" s="29">
        <f t="shared" ca="1" si="2"/>
        <v>0</v>
      </c>
      <c r="O6" s="28">
        <f ca="1">SUMIF('Tracking Register'!$G:$G,$B6,'Tracking Register'!U:U)</f>
        <v>0</v>
      </c>
      <c r="P6" s="31">
        <f ca="1">SUMIF('Tracking Register'!$G:$G,$B6,'Tracking Register'!V:V)</f>
        <v>0</v>
      </c>
      <c r="Q6" s="134"/>
      <c r="R6" s="33"/>
      <c r="S6" s="127" t="s">
        <v>48</v>
      </c>
      <c r="T6" s="35">
        <f ca="1">H8</f>
        <v>0.5</v>
      </c>
    </row>
    <row r="7" spans="2:20" s="24" customFormat="1" ht="71.25" customHeight="1" thickBot="1">
      <c r="B7" s="121">
        <f>'DCs Data'!A12</f>
        <v>0</v>
      </c>
      <c r="C7" s="34"/>
      <c r="D7" s="26"/>
      <c r="E7" s="27">
        <f>SUMIF('Tracking Register'!$G:$G,$B7,'Tracking Register'!P:P)</f>
        <v>0</v>
      </c>
      <c r="F7" s="28">
        <f>SUMIF('Tracking Register'!G:G,B7,'Tracking Register'!Q:Q)</f>
        <v>0</v>
      </c>
      <c r="G7" s="28">
        <f t="shared" si="0"/>
        <v>0</v>
      </c>
      <c r="H7" s="29">
        <f t="shared" si="1"/>
        <v>1</v>
      </c>
      <c r="I7" s="30">
        <f>SUMIF('Tracking Register'!G:G,B7,'Tracking Register'!R:R)-E7</f>
        <v>0</v>
      </c>
      <c r="J7" s="28">
        <f t="shared" ref="J7:K7" ca="1" si="4">SUMIF($G$1:$G$65536,$B7)</f>
        <v>0</v>
      </c>
      <c r="K7" s="28">
        <f t="shared" ca="1" si="4"/>
        <v>0</v>
      </c>
      <c r="L7" s="29">
        <f t="shared" ca="1" si="3"/>
        <v>1</v>
      </c>
      <c r="M7" s="28">
        <f>SUMIF('Tracking Register'!$G:$G,$B7,'Tracking Register'!M:M)</f>
        <v>0</v>
      </c>
      <c r="N7" s="29">
        <f t="shared" si="2"/>
        <v>0</v>
      </c>
      <c r="O7" s="28">
        <f>SUMIF('Tracking Register'!$G:$G,$B7,'Tracking Register'!U:U)</f>
        <v>0</v>
      </c>
      <c r="P7" s="31">
        <f>SUMIF('Tracking Register'!$G:$G,$B7,'Tracking Register'!V:V)</f>
        <v>0</v>
      </c>
      <c r="Q7" s="32"/>
      <c r="R7" s="33"/>
      <c r="S7" s="36" t="s">
        <v>49</v>
      </c>
      <c r="T7" s="37">
        <f ca="1">L8</f>
        <v>1</v>
      </c>
    </row>
    <row r="8" spans="2:20" s="24" customFormat="1" ht="21" customHeight="1" thickBot="1">
      <c r="B8" s="39" t="s">
        <v>11</v>
      </c>
      <c r="C8" s="40"/>
      <c r="D8" s="41"/>
      <c r="E8" s="40">
        <f ca="1">SUM(E5:E7)</f>
        <v>2</v>
      </c>
      <c r="F8" s="40">
        <f>SUM(F5:F7)</f>
        <v>2</v>
      </c>
      <c r="G8" s="40">
        <f ca="1">SUM(G5:G7)</f>
        <v>4</v>
      </c>
      <c r="H8" s="42">
        <f ca="1">F8/G8</f>
        <v>0.5</v>
      </c>
      <c r="I8" s="40">
        <f ca="1">SUM(I5:I7)</f>
        <v>1</v>
      </c>
      <c r="J8" s="40">
        <f ca="1">SUM(J5:J7)</f>
        <v>0</v>
      </c>
      <c r="K8" s="40"/>
      <c r="L8" s="42">
        <f ca="1">(G8-J8)/G8</f>
        <v>1</v>
      </c>
      <c r="M8" s="40">
        <f>SUM(M5:M7)</f>
        <v>0</v>
      </c>
      <c r="N8" s="42">
        <f ca="1">M8/(G8+I8)</f>
        <v>0</v>
      </c>
      <c r="O8" s="40">
        <f ca="1">SUM(O5:O7)</f>
        <v>0</v>
      </c>
      <c r="P8" s="40">
        <f ca="1">SUM(P5:P7)</f>
        <v>0</v>
      </c>
      <c r="Q8" s="32"/>
      <c r="R8" s="33"/>
      <c r="S8" s="33"/>
      <c r="T8" s="33"/>
    </row>
    <row r="9" spans="2:20" s="24" customFormat="1" ht="21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32"/>
      <c r="R9" s="43"/>
      <c r="S9" s="43"/>
      <c r="T9" s="33"/>
    </row>
    <row r="10" spans="2:20">
      <c r="Q10" s="32"/>
      <c r="T10" s="43"/>
    </row>
    <row r="11" spans="2:20">
      <c r="Q11" s="32"/>
    </row>
    <row r="12" spans="2:20" ht="20.25">
      <c r="Q12" s="38"/>
      <c r="R12" s="33"/>
      <c r="S12" s="33"/>
    </row>
    <row r="13" spans="2:20" s="24" customFormat="1" ht="21" customHeight="1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44"/>
      <c r="R13" s="11"/>
      <c r="S13" s="11"/>
      <c r="T13" s="33"/>
    </row>
    <row r="15" spans="2:20" ht="5.25" customHeight="1"/>
  </sheetData>
  <sheetProtection sheet="1" objects="1" scenarios="1" selectLockedCells="1" selectUnlockedCells="1"/>
  <customSheetViews>
    <customSheetView guid="{D172F2A6-60E5-4B5D-8128-FFF732825742}" scale="71" hiddenRows="1" hiddenColumns="1" state="hidden" topLeftCell="A2">
      <selection activeCell="I37" sqref="I37"/>
      <pageMargins left="0.7" right="0.7" top="0.75" bottom="0.75" header="0.3" footer="0.3"/>
      <pageSetup paperSize="9" orientation="portrait" r:id="rId1"/>
    </customSheetView>
    <customSheetView guid="{DFE28B81-F460-4BC2-8FC7-A2780E3C361F}" scale="71" hiddenRows="1" hiddenColumns="1" topLeftCell="A2">
      <selection activeCell="I37" sqref="I37"/>
      <pageMargins left="0.7" right="0.7" top="0.75" bottom="0.75" header="0.3" footer="0.3"/>
      <pageSetup paperSize="9" orientation="portrait" r:id="rId2"/>
    </customSheetView>
    <customSheetView guid="{D2398A9D-54FE-4EB3-BCF8-F49A59182EB7}" scale="71" hiddenRows="1" hiddenColumns="1" state="hidden" topLeftCell="A5">
      <selection activeCell="I37" sqref="I37"/>
      <pageMargins left="0.7" right="0.7" top="0.75" bottom="0.75" header="0.3" footer="0.3"/>
      <pageSetup paperSize="9" orientation="portrait" r:id="rId3"/>
    </customSheetView>
    <customSheetView guid="{007FC745-027C-4678-BF97-F475B0218DAA}" scale="71" hiddenRows="1" hiddenColumns="1" state="hidden" topLeftCell="A2">
      <selection activeCell="I37" sqref="I37"/>
      <pageMargins left="0.7" right="0.7" top="0.75" bottom="0.75" header="0.3" footer="0.3"/>
      <pageSetup paperSize="9" orientation="portrait" r:id="rId4"/>
    </customSheetView>
    <customSheetView guid="{9A13A99E-17B9-4AAE-9E13-40A4EA2DA6D3}" scale="71" hiddenRows="1" hiddenColumns="1" state="hidden" topLeftCell="A2">
      <selection activeCell="I37" sqref="I37"/>
      <pageMargins left="0.7" right="0.7" top="0.75" bottom="0.75" header="0.3" footer="0.3"/>
      <pageSetup paperSize="9" orientation="portrait" r:id="rId5"/>
    </customSheetView>
    <customSheetView guid="{2D538EB1-CD14-4560-B7B0-298783FDBFEF}" scale="71" hiddenRows="1" hiddenColumns="1" state="hidden" topLeftCell="A5">
      <selection activeCell="I37" sqref="I37"/>
      <pageMargins left="0.7" right="0.7" top="0.75" bottom="0.75" header="0.3" footer="0.3"/>
      <pageSetup paperSize="9" orientation="portrait" r:id="rId6"/>
    </customSheetView>
    <customSheetView guid="{D76594B6-FCA4-4F19-A4BF-57B8059AB940}" scale="71" hiddenRows="1" hiddenColumns="1" state="hidden" topLeftCell="A5">
      <selection activeCell="I37" sqref="I37"/>
      <pageMargins left="0.7" right="0.7" top="0.75" bottom="0.75" header="0.3" footer="0.3"/>
      <pageSetup paperSize="9" orientation="portrait" r:id="rId7"/>
    </customSheetView>
  </customSheetViews>
  <mergeCells count="3">
    <mergeCell ref="E2:O2"/>
    <mergeCell ref="S4:T4"/>
    <mergeCell ref="Q5:Q6"/>
  </mergeCells>
  <phoneticPr fontId="0" type="noConversion"/>
  <conditionalFormatting sqref="C5:C7">
    <cfRule type="expression" dxfId="5" priority="11" stopIfTrue="1">
      <formula>$H5&gt;0.89</formula>
    </cfRule>
    <cfRule type="expression" dxfId="4" priority="12" stopIfTrue="1">
      <formula>$H5&lt;0.9</formula>
    </cfRule>
  </conditionalFormatting>
  <conditionalFormatting sqref="D5:D7">
    <cfRule type="expression" dxfId="3" priority="6" stopIfTrue="1">
      <formula>$H5&lt;0.9</formula>
    </cfRule>
  </conditionalFormatting>
  <conditionalFormatting sqref="Q5 Q7:Q11">
    <cfRule type="cellIs" dxfId="2" priority="4" stopIfTrue="1" operator="lessThan">
      <formula>0.5</formula>
    </cfRule>
    <cfRule type="cellIs" dxfId="1" priority="5" stopIfTrue="1" operator="greaterThanOrEqual">
      <formula>0.5</formula>
    </cfRule>
  </conditionalFormatting>
  <conditionalFormatting sqref="E5:P7">
    <cfRule type="expression" dxfId="0" priority="1" stopIfTrue="1">
      <formula>OR($H5&lt;0.6,$L5&lt;0.9)</formula>
    </cfRule>
  </conditionalFormatting>
  <pageMargins left="0.7" right="0.7" top="0.75" bottom="0.75" header="0.3" footer="0.3"/>
  <pageSetup paperSize="9" orientation="portrait" r:id="rId8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M7:Z11"/>
  <sheetViews>
    <sheetView view="pageBreakPreview" zoomScale="69" zoomScaleNormal="80" zoomScaleSheetLayoutView="69" workbookViewId="0">
      <selection activeCell="U45" sqref="U45"/>
    </sheetView>
  </sheetViews>
  <sheetFormatPr defaultRowHeight="15"/>
  <cols>
    <col min="25" max="25" width="32.7109375" customWidth="1"/>
    <col min="26" max="26" width="28" hidden="1" customWidth="1"/>
  </cols>
  <sheetData>
    <row r="7" spans="13:26" ht="19.5">
      <c r="M7" s="78"/>
    </row>
    <row r="8" spans="13:26" ht="15.75">
      <c r="T8" s="135" t="s">
        <v>82</v>
      </c>
      <c r="U8" s="135"/>
      <c r="V8" s="135"/>
      <c r="W8" s="135"/>
      <c r="X8" s="135"/>
      <c r="Y8" s="135"/>
      <c r="Z8" s="135"/>
    </row>
    <row r="9" spans="13:26" ht="15.75">
      <c r="T9" s="135" t="s">
        <v>83</v>
      </c>
      <c r="U9" s="135"/>
      <c r="V9" s="135"/>
      <c r="W9" s="135"/>
      <c r="X9" s="135"/>
      <c r="Y9" s="135"/>
      <c r="Z9" s="135"/>
    </row>
    <row r="10" spans="13:26" ht="15.75">
      <c r="T10" s="135" t="s">
        <v>84</v>
      </c>
      <c r="U10" s="135"/>
      <c r="V10" s="135"/>
      <c r="W10" s="135"/>
      <c r="X10" s="135"/>
      <c r="Y10" s="135"/>
      <c r="Z10" s="135"/>
    </row>
    <row r="11" spans="13:26" ht="15.75">
      <c r="T11" s="135" t="s">
        <v>85</v>
      </c>
      <c r="U11" s="135"/>
      <c r="V11" s="135"/>
      <c r="W11" s="135"/>
      <c r="X11" s="135"/>
      <c r="Y11" s="135"/>
      <c r="Z11" s="135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D172F2A6-60E5-4B5D-8128-FFF732825742}" scale="69" showPageBreaks="1" hiddenColumns="1" view="pageBreakPreview">
      <selection activeCell="X24" sqref="X24"/>
      <colBreaks count="1" manualBreakCount="1">
        <brk id="18" max="37" man="1"/>
      </colBreaks>
      <pageMargins left="0.7" right="0.7" top="0.75" bottom="0.75" header="0.3" footer="0.3"/>
      <pageSetup paperSize="9" scale="99" orientation="portrait" r:id="rId1"/>
    </customSheetView>
    <customSheetView guid="{DFE28B81-F460-4BC2-8FC7-A2780E3C361F}" scale="69" showPageBreaks="1" hiddenColumns="1" view="pageBreakPreview">
      <selection activeCell="Y18" sqref="Y18"/>
      <colBreaks count="1" manualBreakCount="1">
        <brk id="18" max="37" man="1"/>
      </colBreaks>
      <pageMargins left="0.7" right="0.7" top="0.75" bottom="0.75" header="0.3" footer="0.3"/>
      <pageSetup paperSize="9" scale="99" orientation="portrait" r:id="rId2"/>
    </customSheetView>
    <customSheetView guid="{D2398A9D-54FE-4EB3-BCF8-F49A59182EB7}" scale="69" showPageBreaks="1" hiddenColumns="1" view="pageBreakPreview">
      <selection activeCell="Y18" sqref="Y18"/>
      <colBreaks count="1" manualBreakCount="1">
        <brk id="18" max="37" man="1"/>
      </colBreaks>
      <pageMargins left="0.7" right="0.7" top="0.75" bottom="0.75" header="0.3" footer="0.3"/>
      <pageSetup paperSize="9" scale="99" orientation="portrait" r:id="rId3"/>
    </customSheetView>
    <customSheetView guid="{007FC745-027C-4678-BF97-F475B0218DAA}" scale="106" showPageBreaks="1" hiddenColumns="1" view="pageBreakPreview">
      <selection activeCell="E42" sqref="E42"/>
      <colBreaks count="1" manualBreakCount="1">
        <brk id="18" max="37" man="1"/>
      </colBreaks>
      <pageMargins left="0.7" right="0.7" top="0.75" bottom="0.75" header="0.3" footer="0.3"/>
      <pageSetup paperSize="9" scale="99" orientation="portrait" r:id="rId4"/>
    </customSheetView>
    <customSheetView guid="{9A13A99E-17B9-4AAE-9E13-40A4EA2DA6D3}" scale="69" showPageBreaks="1" hiddenColumns="1" view="pageBreakPreview">
      <selection activeCell="V23" sqref="V23"/>
      <colBreaks count="1" manualBreakCount="1">
        <brk id="18" max="37" man="1"/>
      </colBreaks>
      <pageMargins left="0.7" right="0.7" top="0.75" bottom="0.75" header="0.3" footer="0.3"/>
      <pageSetup paperSize="9" scale="99" orientation="portrait" r:id="rId5"/>
    </customSheetView>
    <customSheetView guid="{2D538EB1-CD14-4560-B7B0-298783FDBFEF}" scale="69" showPageBreaks="1" hiddenColumns="1" view="pageBreakPreview">
      <selection activeCell="Y18" sqref="Y18"/>
      <colBreaks count="1" manualBreakCount="1">
        <brk id="18" max="37" man="1"/>
      </colBreaks>
      <pageMargins left="0.7" right="0.7" top="0.75" bottom="0.75" header="0.3" footer="0.3"/>
      <pageSetup paperSize="9" scale="99" orientation="portrait" r:id="rId6"/>
    </customSheetView>
    <customSheetView guid="{D76594B6-FCA4-4F19-A4BF-57B8059AB940}" scale="69" showPageBreaks="1" hiddenColumns="1" view="pageBreakPreview">
      <selection activeCell="Y18" sqref="Y18"/>
      <colBreaks count="1" manualBreakCount="1">
        <brk id="18" max="37" man="1"/>
      </colBreaks>
      <pageMargins left="0.7" right="0.7" top="0.75" bottom="0.75" header="0.3" footer="0.3"/>
      <pageSetup paperSize="9" scale="99" orientation="portrait" r:id="rId7"/>
    </customSheetView>
  </customSheetViews>
  <mergeCells count="4">
    <mergeCell ref="T8:Z8"/>
    <mergeCell ref="T9:Z9"/>
    <mergeCell ref="T10:Z10"/>
    <mergeCell ref="T11:Z11"/>
  </mergeCells>
  <phoneticPr fontId="0" type="noConversion"/>
  <pageMargins left="0.7" right="0.7" top="0.75" bottom="0.75" header="0.3" footer="0.3"/>
  <pageSetup paperSize="9" scale="99" orientation="portrait" r:id="rId8"/>
  <colBreaks count="1" manualBreakCount="1">
    <brk id="18" max="37" man="1"/>
  </colBreaks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E20"/>
  <sheetViews>
    <sheetView workbookViewId="0">
      <selection activeCell="B23" sqref="B23"/>
    </sheetView>
  </sheetViews>
  <sheetFormatPr defaultColWidth="9.140625" defaultRowHeight="15"/>
  <cols>
    <col min="1" max="1" width="25.140625" style="46" customWidth="1"/>
    <col min="2" max="2" width="27.85546875" style="46" customWidth="1"/>
    <col min="3" max="16384" width="9.140625" style="46"/>
  </cols>
  <sheetData>
    <row r="3" spans="1:5">
      <c r="A3" s="45" t="s">
        <v>50</v>
      </c>
      <c r="B3" s="45"/>
      <c r="C3" s="45"/>
    </row>
    <row r="4" spans="1:5">
      <c r="A4" s="45"/>
      <c r="B4" s="45"/>
      <c r="C4" s="45"/>
    </row>
    <row r="8" spans="1:5" ht="15.75" thickBot="1"/>
    <row r="9" spans="1:5" ht="15.75" thickBot="1">
      <c r="A9" s="47" t="s">
        <v>51</v>
      </c>
      <c r="B9" s="47" t="s">
        <v>22</v>
      </c>
    </row>
    <row r="10" spans="1:5">
      <c r="A10" s="49" t="s">
        <v>89</v>
      </c>
      <c r="B10" s="48" t="s">
        <v>102</v>
      </c>
      <c r="E10" s="46" t="s">
        <v>90</v>
      </c>
    </row>
    <row r="11" spans="1:5">
      <c r="A11" s="49" t="s">
        <v>98</v>
      </c>
      <c r="B11" s="49" t="s">
        <v>7</v>
      </c>
      <c r="E11" s="46" t="s">
        <v>91</v>
      </c>
    </row>
    <row r="12" spans="1:5">
      <c r="A12" s="136"/>
      <c r="B12" s="49" t="s">
        <v>9</v>
      </c>
      <c r="E12" s="46" t="s">
        <v>92</v>
      </c>
    </row>
    <row r="13" spans="1:5">
      <c r="A13" s="137"/>
      <c r="B13" s="49" t="s">
        <v>12</v>
      </c>
      <c r="E13" s="46" t="s">
        <v>93</v>
      </c>
    </row>
    <row r="14" spans="1:5">
      <c r="A14" s="137"/>
      <c r="B14" s="49" t="s">
        <v>87</v>
      </c>
      <c r="E14" s="46" t="s">
        <v>106</v>
      </c>
    </row>
    <row r="15" spans="1:5">
      <c r="A15" s="137"/>
      <c r="B15" s="49" t="s">
        <v>100</v>
      </c>
      <c r="E15" s="46" t="s">
        <v>96</v>
      </c>
    </row>
    <row r="16" spans="1:5">
      <c r="A16" s="137"/>
      <c r="B16" s="49" t="s">
        <v>103</v>
      </c>
      <c r="E16" s="46" t="s">
        <v>97</v>
      </c>
    </row>
    <row r="17" spans="1:2">
      <c r="A17" s="137"/>
      <c r="B17" s="49" t="s">
        <v>86</v>
      </c>
    </row>
    <row r="18" spans="1:2">
      <c r="A18" s="137"/>
      <c r="B18" s="49" t="s">
        <v>104</v>
      </c>
    </row>
    <row r="19" spans="1:2">
      <c r="A19" s="137"/>
      <c r="B19" s="49" t="s">
        <v>105</v>
      </c>
    </row>
    <row r="20" spans="1:2">
      <c r="A20" s="138"/>
      <c r="B20" s="49" t="s">
        <v>109</v>
      </c>
    </row>
  </sheetData>
  <sheetProtection sheet="1" objects="1" scenarios="1" selectLockedCells="1" selectUnlockedCells="1"/>
  <customSheetViews>
    <customSheetView guid="{D172F2A6-60E5-4B5D-8128-FFF732825742}" state="hidden">
      <selection activeCell="B23" sqref="B23"/>
      <pageMargins left="0.7" right="0.7" top="0.75" bottom="0.75" header="0.3" footer="0.3"/>
    </customSheetView>
    <customSheetView guid="{DFE28B81-F460-4BC2-8FC7-A2780E3C361F}">
      <selection activeCell="B23" sqref="B23"/>
      <pageMargins left="0.7" right="0.7" top="0.75" bottom="0.75" header="0.3" footer="0.3"/>
    </customSheetView>
    <customSheetView guid="{D2398A9D-54FE-4EB3-BCF8-F49A59182EB7}" state="hidden">
      <selection activeCell="B23" sqref="B23"/>
      <pageMargins left="0.7" right="0.7" top="0.75" bottom="0.75" header="0.3" footer="0.3"/>
    </customSheetView>
    <customSheetView guid="{007FC745-027C-4678-BF97-F475B0218DAA}" state="hidden">
      <selection activeCell="B23" sqref="B23"/>
      <pageMargins left="0.7" right="0.7" top="0.75" bottom="0.75" header="0.3" footer="0.3"/>
    </customSheetView>
    <customSheetView guid="{9A13A99E-17B9-4AAE-9E13-40A4EA2DA6D3}" state="hidden">
      <selection activeCell="B23" sqref="B23"/>
      <pageMargins left="0.7" right="0.7" top="0.75" bottom="0.75" header="0.3" footer="0.3"/>
    </customSheetView>
    <customSheetView guid="{2D538EB1-CD14-4560-B7B0-298783FDBFEF}" state="hidden">
      <selection activeCell="B23" sqref="B23"/>
      <pageMargins left="0.7" right="0.7" top="0.75" bottom="0.75" header="0.3" footer="0.3"/>
    </customSheetView>
    <customSheetView guid="{D76594B6-FCA4-4F19-A4BF-57B8059AB940}" state="hidden">
      <selection activeCell="B23" sqref="B23"/>
      <pageMargins left="0.7" right="0.7" top="0.75" bottom="0.75" header="0.3" footer="0.3"/>
    </customSheetView>
  </customSheetViews>
  <mergeCells count="1">
    <mergeCell ref="A12:A20"/>
  </mergeCells>
  <phoneticPr fontId="0" type="noConversion"/>
  <dataValidations count="1">
    <dataValidation type="list" allowBlank="1" showInputMessage="1" showErrorMessage="1" sqref="A11">
      <formula1>$O$22:$O$41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22"/>
  <sheetViews>
    <sheetView topLeftCell="B5" workbookViewId="0">
      <selection activeCell="D20" sqref="D20"/>
    </sheetView>
  </sheetViews>
  <sheetFormatPr defaultColWidth="9.140625" defaultRowHeight="12.75"/>
  <cols>
    <col min="1" max="1" width="9.140625" style="51"/>
    <col min="2" max="2" width="4.28515625" style="50" customWidth="1"/>
    <col min="3" max="3" width="17.85546875" style="51" customWidth="1"/>
    <col min="4" max="4" width="49.7109375" style="51" customWidth="1"/>
    <col min="5" max="5" width="1.42578125" style="51" customWidth="1"/>
    <col min="6" max="6" width="3.85546875" style="51" customWidth="1"/>
    <col min="7" max="7" width="2.28515625" style="51" customWidth="1"/>
    <col min="8" max="8" width="36.42578125" style="51" customWidth="1"/>
    <col min="9" max="9" width="2.28515625" style="51" customWidth="1"/>
    <col min="10" max="10" width="3.85546875" style="51" customWidth="1"/>
    <col min="11" max="11" width="1.42578125" style="51" customWidth="1"/>
    <col min="12" max="16384" width="9.140625" style="51"/>
  </cols>
  <sheetData>
    <row r="1" spans="2:11" ht="13.5" thickBot="1"/>
    <row r="2" spans="2:11" ht="25.5" customHeight="1" thickTop="1" thickBot="1">
      <c r="B2" s="52" t="s">
        <v>52</v>
      </c>
      <c r="C2" s="53" t="s">
        <v>53</v>
      </c>
      <c r="D2" s="53" t="s">
        <v>54</v>
      </c>
      <c r="E2" s="141" t="s">
        <v>55</v>
      </c>
      <c r="F2" s="141"/>
      <c r="G2" s="141"/>
      <c r="H2" s="141"/>
      <c r="I2" s="141"/>
      <c r="J2" s="141"/>
      <c r="K2" s="142"/>
    </row>
    <row r="3" spans="2:11" ht="16.5" customHeight="1" thickBot="1">
      <c r="B3" s="139">
        <v>1</v>
      </c>
      <c r="C3" s="139" t="s">
        <v>56</v>
      </c>
      <c r="D3" s="140" t="s">
        <v>57</v>
      </c>
      <c r="E3" s="54"/>
      <c r="F3" s="54"/>
      <c r="G3" s="143" t="s">
        <v>58</v>
      </c>
      <c r="H3" s="143"/>
      <c r="I3" s="143"/>
      <c r="J3" s="55"/>
      <c r="K3" s="56"/>
    </row>
    <row r="4" spans="2:11" ht="16.5" customHeight="1" thickBot="1">
      <c r="B4" s="139"/>
      <c r="C4" s="139"/>
      <c r="D4" s="140"/>
      <c r="E4" s="57"/>
      <c r="F4" s="57"/>
      <c r="G4" s="144" t="s">
        <v>59</v>
      </c>
      <c r="H4" s="144"/>
      <c r="I4" s="144"/>
      <c r="J4" s="58"/>
      <c r="K4" s="59"/>
    </row>
    <row r="5" spans="2:11" ht="16.5" customHeight="1" thickBot="1">
      <c r="B5" s="139">
        <v>2</v>
      </c>
      <c r="C5" s="139" t="s">
        <v>42</v>
      </c>
      <c r="D5" s="140" t="s">
        <v>60</v>
      </c>
      <c r="E5" s="60"/>
      <c r="F5" s="143" t="s">
        <v>61</v>
      </c>
      <c r="G5" s="143"/>
      <c r="H5" s="143"/>
      <c r="I5" s="143"/>
      <c r="J5" s="143"/>
      <c r="K5" s="56"/>
    </row>
    <row r="6" spans="2:11" ht="16.5" customHeight="1" thickBot="1">
      <c r="B6" s="139"/>
      <c r="C6" s="139"/>
      <c r="D6" s="140"/>
      <c r="E6" s="61"/>
      <c r="F6" s="145" t="s">
        <v>62</v>
      </c>
      <c r="G6" s="145"/>
      <c r="H6" s="145"/>
      <c r="I6" s="145"/>
      <c r="J6" s="145"/>
      <c r="K6" s="62"/>
    </row>
    <row r="7" spans="2:11" ht="28.5" customHeight="1" thickBot="1">
      <c r="B7" s="63">
        <v>3</v>
      </c>
      <c r="C7" s="63" t="s">
        <v>15</v>
      </c>
      <c r="D7" s="64" t="s">
        <v>63</v>
      </c>
      <c r="E7" s="149" t="s">
        <v>64</v>
      </c>
      <c r="F7" s="150"/>
      <c r="G7" s="150"/>
      <c r="H7" s="150"/>
      <c r="I7" s="150"/>
      <c r="J7" s="150"/>
      <c r="K7" s="151"/>
    </row>
    <row r="8" spans="2:11" ht="16.5" customHeight="1" thickBot="1">
      <c r="B8" s="139">
        <v>4</v>
      </c>
      <c r="C8" s="139" t="s">
        <v>44</v>
      </c>
      <c r="D8" s="140" t="s">
        <v>65</v>
      </c>
      <c r="E8" s="57"/>
      <c r="F8" s="57"/>
      <c r="G8" s="57"/>
      <c r="H8" s="65" t="s">
        <v>66</v>
      </c>
      <c r="I8" s="66"/>
      <c r="J8" s="66"/>
      <c r="K8" s="59"/>
    </row>
    <row r="9" spans="2:11" ht="16.5" customHeight="1" thickBot="1">
      <c r="B9" s="139"/>
      <c r="C9" s="139"/>
      <c r="D9" s="140"/>
      <c r="E9" s="57"/>
      <c r="F9" s="57"/>
      <c r="G9" s="57"/>
      <c r="H9" s="67" t="s">
        <v>67</v>
      </c>
      <c r="I9" s="66"/>
      <c r="J9" s="66"/>
      <c r="K9" s="59"/>
    </row>
    <row r="10" spans="2:11" ht="27.75" customHeight="1" thickBot="1">
      <c r="B10" s="63">
        <v>5</v>
      </c>
      <c r="C10" s="63" t="s">
        <v>16</v>
      </c>
      <c r="D10" s="64" t="s">
        <v>68</v>
      </c>
      <c r="E10" s="146" t="s">
        <v>69</v>
      </c>
      <c r="F10" s="147"/>
      <c r="G10" s="147"/>
      <c r="H10" s="147"/>
      <c r="I10" s="147"/>
      <c r="J10" s="147"/>
      <c r="K10" s="148"/>
    </row>
    <row r="11" spans="2:11" ht="30.75" customHeight="1" thickBot="1">
      <c r="B11" s="63">
        <v>6</v>
      </c>
      <c r="C11" s="63" t="s">
        <v>17</v>
      </c>
      <c r="D11" s="64" t="s">
        <v>70</v>
      </c>
      <c r="E11" s="146" t="s">
        <v>71</v>
      </c>
      <c r="F11" s="147"/>
      <c r="G11" s="147"/>
      <c r="H11" s="147"/>
      <c r="I11" s="147"/>
      <c r="J11" s="147"/>
      <c r="K11" s="148"/>
    </row>
    <row r="12" spans="2:11" ht="13.5" thickBot="1">
      <c r="D12" s="68"/>
      <c r="E12" s="68"/>
      <c r="F12" s="68"/>
      <c r="G12" s="68"/>
    </row>
    <row r="13" spans="2:11" ht="19.5" thickTop="1" thickBot="1">
      <c r="B13" s="52"/>
      <c r="C13" s="53" t="s">
        <v>22</v>
      </c>
      <c r="D13" s="53"/>
      <c r="E13" s="68"/>
      <c r="F13" s="68"/>
      <c r="G13" s="164" t="s">
        <v>72</v>
      </c>
      <c r="H13" s="165"/>
      <c r="I13" s="165"/>
      <c r="J13" s="166"/>
    </row>
    <row r="14" spans="2:11">
      <c r="B14" s="69"/>
      <c r="C14" s="70" t="s">
        <v>4</v>
      </c>
      <c r="D14" s="71" t="s">
        <v>73</v>
      </c>
      <c r="E14" s="68"/>
      <c r="F14" s="68"/>
      <c r="G14" s="155" t="s">
        <v>74</v>
      </c>
      <c r="H14" s="156"/>
      <c r="I14" s="156"/>
      <c r="J14" s="157"/>
    </row>
    <row r="15" spans="2:11">
      <c r="B15" s="72"/>
      <c r="C15" s="73" t="s">
        <v>5</v>
      </c>
      <c r="D15" s="74" t="s">
        <v>75</v>
      </c>
      <c r="E15" s="68"/>
      <c r="F15" s="68"/>
      <c r="G15" s="158" t="s">
        <v>76</v>
      </c>
      <c r="H15" s="159"/>
      <c r="I15" s="159"/>
      <c r="J15" s="160"/>
    </row>
    <row r="16" spans="2:11">
      <c r="B16" s="72"/>
      <c r="C16" s="73" t="s">
        <v>6</v>
      </c>
      <c r="D16" s="74" t="s">
        <v>107</v>
      </c>
      <c r="E16" s="68"/>
      <c r="F16" s="68"/>
      <c r="G16" s="161" t="s">
        <v>77</v>
      </c>
      <c r="H16" s="162"/>
      <c r="I16" s="162"/>
      <c r="J16" s="163"/>
    </row>
    <row r="17" spans="2:10" ht="13.5" thickBot="1">
      <c r="B17" s="72"/>
      <c r="C17" s="73" t="s">
        <v>7</v>
      </c>
      <c r="D17" s="74" t="s">
        <v>78</v>
      </c>
      <c r="G17" s="167" t="s">
        <v>79</v>
      </c>
      <c r="H17" s="168"/>
      <c r="I17" s="168"/>
      <c r="J17" s="169"/>
    </row>
    <row r="18" spans="2:10">
      <c r="B18" s="72"/>
      <c r="C18" s="73" t="s">
        <v>9</v>
      </c>
      <c r="D18" s="74" t="s">
        <v>80</v>
      </c>
      <c r="G18" s="170" t="s">
        <v>81</v>
      </c>
      <c r="H18" s="171"/>
      <c r="I18" s="171"/>
      <c r="J18" s="172"/>
    </row>
    <row r="19" spans="2:10" ht="13.5" thickBot="1">
      <c r="B19" s="72"/>
      <c r="C19" s="73" t="s">
        <v>12</v>
      </c>
      <c r="D19" s="74" t="s">
        <v>94</v>
      </c>
      <c r="G19" s="152" t="s">
        <v>95</v>
      </c>
      <c r="H19" s="153"/>
      <c r="I19" s="153"/>
      <c r="J19" s="154"/>
    </row>
    <row r="20" spans="2:10">
      <c r="B20" s="72"/>
      <c r="C20" s="73" t="s">
        <v>19</v>
      </c>
      <c r="D20" s="74"/>
    </row>
    <row r="21" spans="2:10">
      <c r="B21" s="72"/>
      <c r="C21" s="73"/>
      <c r="D21" s="74"/>
    </row>
    <row r="22" spans="2:10" ht="13.5" thickBot="1">
      <c r="B22" s="75"/>
      <c r="C22" s="76" t="s">
        <v>20</v>
      </c>
      <c r="D22" s="77" t="s">
        <v>101</v>
      </c>
    </row>
  </sheetData>
  <sheetProtection selectLockedCells="1" selectUnlockedCells="1"/>
  <protectedRanges>
    <protectedRange sqref="C14:C21" name="Range1_1"/>
  </protectedRanges>
  <customSheetViews>
    <customSheetView guid="{D172F2A6-60E5-4B5D-8128-FFF732825742}" state="hidden" topLeftCell="B5">
      <selection activeCell="D20" sqref="D20"/>
      <pageMargins left="0.7" right="0.7" top="0.75" bottom="0.75" header="0.3" footer="0.3"/>
    </customSheetView>
    <customSheetView guid="{DFE28B81-F460-4BC2-8FC7-A2780E3C361F}" topLeftCell="B3">
      <selection activeCell="G15" sqref="G15:J15"/>
      <pageMargins left="0.7" right="0.7" top="0.75" bottom="0.75" header="0.3" footer="0.3"/>
    </customSheetView>
    <customSheetView guid="{D2398A9D-54FE-4EB3-BCF8-F49A59182EB7}" state="hidden" topLeftCell="B1">
      <selection activeCell="D24" sqref="D24"/>
      <pageMargins left="0.7" right="0.7" top="0.75" bottom="0.75" header="0.3" footer="0.3"/>
    </customSheetView>
    <customSheetView guid="{007FC745-027C-4678-BF97-F475B0218DAA}" state="hidden" topLeftCell="B1">
      <selection activeCell="G29" sqref="G29"/>
      <pageMargins left="0.7" right="0.7" top="0.75" bottom="0.75" header="0.3" footer="0.3"/>
    </customSheetView>
    <customSheetView guid="{9A13A99E-17B9-4AAE-9E13-40A4EA2DA6D3}" state="hidden" topLeftCell="B1">
      <selection activeCell="G29" sqref="G29"/>
      <pageMargins left="0.7" right="0.7" top="0.75" bottom="0.75" header="0.3" footer="0.3"/>
    </customSheetView>
    <customSheetView guid="{2D538EB1-CD14-4560-B7B0-298783FDBFEF}" state="hidden" topLeftCell="B1">
      <selection activeCell="D24" sqref="D24"/>
      <pageMargins left="0.7" right="0.7" top="0.75" bottom="0.75" header="0.3" footer="0.3"/>
    </customSheetView>
    <customSheetView guid="{D76594B6-FCA4-4F19-A4BF-57B8059AB940}" state="hidden" topLeftCell="B1">
      <selection activeCell="D24" sqref="D24"/>
      <pageMargins left="0.7" right="0.7" top="0.75" bottom="0.75" header="0.3" footer="0.3"/>
    </customSheetView>
  </customSheetViews>
  <mergeCells count="24">
    <mergeCell ref="E7:K7"/>
    <mergeCell ref="G19:J19"/>
    <mergeCell ref="G14:J14"/>
    <mergeCell ref="G15:J15"/>
    <mergeCell ref="G16:J16"/>
    <mergeCell ref="G13:J13"/>
    <mergeCell ref="G17:J17"/>
    <mergeCell ref="G18:J18"/>
    <mergeCell ref="B8:B9"/>
    <mergeCell ref="C8:C9"/>
    <mergeCell ref="D8:D9"/>
    <mergeCell ref="E10:K10"/>
    <mergeCell ref="E11:K11"/>
    <mergeCell ref="B5:B6"/>
    <mergeCell ref="C5:C6"/>
    <mergeCell ref="D5:D6"/>
    <mergeCell ref="E2:K2"/>
    <mergeCell ref="B3:B4"/>
    <mergeCell ref="C3:C4"/>
    <mergeCell ref="D3:D4"/>
    <mergeCell ref="G3:I3"/>
    <mergeCell ref="G4:I4"/>
    <mergeCell ref="F5:J5"/>
    <mergeCell ref="F6:J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Tracking Register</vt:lpstr>
      <vt:lpstr>KPI</vt:lpstr>
      <vt:lpstr>Instructions</vt:lpstr>
      <vt:lpstr>DCs Data</vt:lpstr>
      <vt:lpstr>KPI explanation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diab</dc:creator>
  <cp:lastModifiedBy>Yasser Diab</cp:lastModifiedBy>
  <cp:lastPrinted>2015-03-05T10:15:02Z</cp:lastPrinted>
  <dcterms:created xsi:type="dcterms:W3CDTF">2011-12-27T13:30:19Z</dcterms:created>
  <dcterms:modified xsi:type="dcterms:W3CDTF">2016-08-28T11:57:40Z</dcterms:modified>
</cp:coreProperties>
</file>